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Tina Hribar\Desktop\Razpis 2020\"/>
    </mc:Choice>
  </mc:AlternateContent>
  <bookViews>
    <workbookView xWindow="3470" yWindow="1180" windowWidth="20740" windowHeight="9730" tabRatio="775" firstSheet="20" activeTab="21"/>
  </bookViews>
  <sheets>
    <sheet name="Meso in izdelki" sheetId="31" r:id="rId1"/>
    <sheet name="Perutnina in izdelki" sheetId="52" r:id="rId2"/>
    <sheet name="Sveže ribe" sheetId="84" r:id="rId3"/>
    <sheet name="Zamr ribe in izdelki iz rib" sheetId="20" r:id="rId4"/>
    <sheet name="Mleko in ml. izdelki " sheetId="19" r:id="rId5"/>
    <sheet name="Kruh in pekovsko pecivo" sheetId="17" r:id="rId6"/>
    <sheet name="Kruh in pek. izd.brez aditivov" sheetId="77" r:id="rId7"/>
    <sheet name="Sladko pecivo in keksi" sheetId="54" r:id="rId8"/>
    <sheet name="Moka in mlevski izdelki" sheetId="16" r:id="rId9"/>
    <sheet name="Sveže in suhe testenine" sheetId="55" r:id="rId10"/>
    <sheet name="Ekstrudirani žitni izdelki" sheetId="58" r:id="rId11"/>
    <sheet name="Zamrznjeni izdelki iz testa" sheetId="15" r:id="rId12"/>
    <sheet name="Pred pripravlj zamrznj. jedi" sheetId="59" r:id="rId13"/>
    <sheet name="Zamrznjeno sadje in zelenjava" sheetId="12" r:id="rId14"/>
    <sheet name="konz. sadje in zelenjava" sheetId="23" r:id="rId15"/>
    <sheet name="Sadni sokovi" sheetId="2" r:id="rId16"/>
    <sheet name="Sirupi" sheetId="60" r:id="rId17"/>
    <sheet name="Jajca" sheetId="18" r:id="rId18"/>
    <sheet name="med" sheetId="50" r:id="rId19"/>
    <sheet name="Splošno prehrambeno blago" sheetId="11" r:id="rId20"/>
    <sheet name="Sadno žitne rezine" sheetId="61" r:id="rId21"/>
    <sheet name="Eko mleko in ml. izdelki" sheetId="44" r:id="rId22"/>
    <sheet name="Sveže mleko integr. pridelave" sheetId="62" r:id="rId23"/>
    <sheet name="mlečni izd iz nehomog. mleka" sheetId="79" r:id="rId24"/>
    <sheet name="Eko kruh in pekovsko pecivo" sheetId="64" r:id="rId25"/>
    <sheet name="Eko žita, žitni izd in testenin" sheetId="66" r:id="rId26"/>
    <sheet name=" izd. brez glut., mleka, j" sheetId="80" r:id="rId27"/>
    <sheet name="Izdelki za dietno prehrano" sheetId="43" r:id="rId28"/>
    <sheet name="Eko med" sheetId="69" r:id="rId29"/>
    <sheet name="Sveža zelenjava in sadje" sheetId="81" r:id="rId30"/>
    <sheet name="Stročnice, suho sadje in semena" sheetId="82" r:id="rId31"/>
    <sheet name="Izdelki, ki prihajajo v stik z " sheetId="83" r:id="rId32"/>
  </sheets>
  <definedNames>
    <definedName name="OLE_LINK15" localSheetId="23">'mlečni izd iz nehomog. mleka'!$A$35</definedName>
    <definedName name="OLE_LINK6" localSheetId="9">'Sveže in suhe testenine'!$A$63</definedName>
    <definedName name="OLE_LINK7" localSheetId="26">' izd. brez glut., mleka, j'!$A$57</definedName>
    <definedName name="OLE_LINK9" localSheetId="16">Sirupi!$A$35</definedName>
  </definedNames>
  <calcPr calcId="162913"/>
</workbook>
</file>

<file path=xl/calcChain.xml><?xml version="1.0" encoding="utf-8"?>
<calcChain xmlns="http://schemas.openxmlformats.org/spreadsheetml/2006/main">
  <c r="G31" i="44" l="1"/>
  <c r="F31" i="44"/>
  <c r="G30" i="44"/>
  <c r="F30" i="44"/>
  <c r="F28" i="44"/>
  <c r="G28" i="44"/>
  <c r="F23" i="44"/>
  <c r="G23" i="44"/>
  <c r="G17" i="84" l="1"/>
  <c r="F17" i="84"/>
  <c r="G32" i="83" l="1"/>
  <c r="F32" i="83"/>
  <c r="G31" i="83"/>
  <c r="G18" i="83"/>
  <c r="G19" i="83"/>
  <c r="G20" i="83"/>
  <c r="G21" i="83"/>
  <c r="G22" i="83"/>
  <c r="G23" i="83"/>
  <c r="G24" i="83"/>
  <c r="G25" i="83"/>
  <c r="G26" i="83"/>
  <c r="G27" i="83"/>
  <c r="G28" i="83"/>
  <c r="G29" i="83"/>
  <c r="G30" i="83"/>
  <c r="F18" i="83"/>
  <c r="F19" i="83"/>
  <c r="F20" i="83"/>
  <c r="F21" i="83"/>
  <c r="F22" i="83"/>
  <c r="F23" i="83"/>
  <c r="F24" i="83"/>
  <c r="F25" i="83"/>
  <c r="F26" i="83"/>
  <c r="F27" i="83"/>
  <c r="F28" i="83"/>
  <c r="F29" i="83"/>
  <c r="F30" i="83"/>
  <c r="F31" i="83"/>
  <c r="G17" i="83"/>
  <c r="F17" i="83"/>
  <c r="G32" i="82"/>
  <c r="F32" i="82"/>
  <c r="G17" i="82"/>
  <c r="G18" i="82"/>
  <c r="G19" i="82"/>
  <c r="G20" i="82"/>
  <c r="G21" i="82"/>
  <c r="G22" i="82"/>
  <c r="G23" i="82"/>
  <c r="G24" i="82"/>
  <c r="G25" i="82"/>
  <c r="G26" i="82"/>
  <c r="G27" i="82"/>
  <c r="G28" i="82"/>
  <c r="G29" i="82"/>
  <c r="G30" i="82"/>
  <c r="G31" i="82"/>
  <c r="F17" i="82"/>
  <c r="F18" i="82"/>
  <c r="F19" i="82"/>
  <c r="F20" i="82"/>
  <c r="F21" i="82"/>
  <c r="F22" i="82"/>
  <c r="F23" i="82"/>
  <c r="F24" i="82"/>
  <c r="F25" i="82"/>
  <c r="F26" i="82"/>
  <c r="F27" i="82"/>
  <c r="F28" i="82"/>
  <c r="F29" i="82"/>
  <c r="F30" i="82"/>
  <c r="F31" i="82"/>
  <c r="G16" i="82"/>
  <c r="F16" i="82"/>
  <c r="G103" i="81"/>
  <c r="F103" i="81"/>
  <c r="G82" i="81"/>
  <c r="G83" i="81"/>
  <c r="G84" i="81"/>
  <c r="G85" i="81"/>
  <c r="G86" i="81"/>
  <c r="G87" i="81"/>
  <c r="G88" i="81"/>
  <c r="G89" i="81"/>
  <c r="G90" i="81"/>
  <c r="G91" i="81"/>
  <c r="G92" i="81"/>
  <c r="G93" i="81"/>
  <c r="G94" i="81"/>
  <c r="G95" i="81"/>
  <c r="G96" i="81"/>
  <c r="G97" i="81"/>
  <c r="G98" i="81"/>
  <c r="G99" i="81"/>
  <c r="G100" i="81"/>
  <c r="G101" i="81"/>
  <c r="G102" i="81"/>
  <c r="F82" i="81"/>
  <c r="F83" i="81"/>
  <c r="F84" i="81"/>
  <c r="F85" i="81"/>
  <c r="F86" i="81"/>
  <c r="F87" i="81"/>
  <c r="F88" i="81"/>
  <c r="F89" i="81"/>
  <c r="F90" i="81"/>
  <c r="F91" i="81"/>
  <c r="F92" i="81"/>
  <c r="F93" i="81"/>
  <c r="F94" i="81"/>
  <c r="F95" i="81"/>
  <c r="F96" i="81"/>
  <c r="F97" i="81"/>
  <c r="F98" i="81"/>
  <c r="F99" i="81"/>
  <c r="F100" i="81"/>
  <c r="F101" i="81"/>
  <c r="F102" i="81"/>
  <c r="G81" i="81"/>
  <c r="F81" i="81"/>
  <c r="G79" i="81"/>
  <c r="F79" i="81"/>
  <c r="G56" i="81"/>
  <c r="G57" i="81"/>
  <c r="G58" i="81"/>
  <c r="G59" i="81"/>
  <c r="G60" i="81"/>
  <c r="G61" i="81"/>
  <c r="G62" i="81"/>
  <c r="G63" i="81"/>
  <c r="G64" i="81"/>
  <c r="G65" i="81"/>
  <c r="G66" i="81"/>
  <c r="G67" i="81"/>
  <c r="G68" i="81"/>
  <c r="G69" i="81"/>
  <c r="G70" i="81"/>
  <c r="G71" i="81"/>
  <c r="G72" i="81"/>
  <c r="G73" i="81"/>
  <c r="G74" i="81"/>
  <c r="G75" i="81"/>
  <c r="G76" i="81"/>
  <c r="G77" i="81"/>
  <c r="G78" i="81"/>
  <c r="F56" i="81"/>
  <c r="F57" i="81"/>
  <c r="F58" i="81"/>
  <c r="F59" i="81"/>
  <c r="F60" i="81"/>
  <c r="F61" i="81"/>
  <c r="F62" i="81"/>
  <c r="F63" i="81"/>
  <c r="F64" i="81"/>
  <c r="F65" i="81"/>
  <c r="F66" i="81"/>
  <c r="F67" i="81"/>
  <c r="F68" i="81"/>
  <c r="F69" i="81"/>
  <c r="F70" i="81"/>
  <c r="F71" i="81"/>
  <c r="F72" i="81"/>
  <c r="F73" i="81"/>
  <c r="F74" i="81"/>
  <c r="F75" i="81"/>
  <c r="F76" i="81"/>
  <c r="F77" i="81"/>
  <c r="F78" i="81"/>
  <c r="G55" i="81"/>
  <c r="F55" i="81"/>
  <c r="G53" i="81"/>
  <c r="F53" i="81"/>
  <c r="G19" i="81"/>
  <c r="G20" i="81"/>
  <c r="G21" i="81"/>
  <c r="G22" i="81"/>
  <c r="G23" i="81"/>
  <c r="G24" i="81"/>
  <c r="G25" i="81"/>
  <c r="G26" i="81"/>
  <c r="G27" i="81"/>
  <c r="G28" i="81"/>
  <c r="G29" i="81"/>
  <c r="G30" i="81"/>
  <c r="G31" i="81"/>
  <c r="G32" i="81"/>
  <c r="G33" i="81"/>
  <c r="G34" i="81"/>
  <c r="G35" i="81"/>
  <c r="G36" i="81"/>
  <c r="G37" i="81"/>
  <c r="G38" i="81"/>
  <c r="G39" i="81"/>
  <c r="G40" i="81"/>
  <c r="G41" i="81"/>
  <c r="G42" i="81"/>
  <c r="G43" i="81"/>
  <c r="G44" i="81"/>
  <c r="G45" i="81"/>
  <c r="G46" i="81"/>
  <c r="G47" i="81"/>
  <c r="G48" i="81"/>
  <c r="G49" i="81"/>
  <c r="G50" i="81"/>
  <c r="G51" i="81"/>
  <c r="G52" i="81"/>
  <c r="F52" i="81"/>
  <c r="F19" i="81"/>
  <c r="F20" i="81"/>
  <c r="F21" i="81"/>
  <c r="F22" i="81"/>
  <c r="F23" i="81"/>
  <c r="F24" i="81"/>
  <c r="F25" i="81"/>
  <c r="F26" i="81"/>
  <c r="F27" i="81"/>
  <c r="F28" i="81"/>
  <c r="F29" i="81"/>
  <c r="F30" i="81"/>
  <c r="F31" i="81"/>
  <c r="F32" i="81"/>
  <c r="F33" i="81"/>
  <c r="F34" i="81"/>
  <c r="F35" i="81"/>
  <c r="F36" i="81"/>
  <c r="F37" i="81"/>
  <c r="F38" i="81"/>
  <c r="F39" i="81"/>
  <c r="F40" i="81"/>
  <c r="F41" i="81"/>
  <c r="F42" i="81"/>
  <c r="F43" i="81"/>
  <c r="F44" i="81"/>
  <c r="F45" i="81"/>
  <c r="F46" i="81"/>
  <c r="F47" i="81"/>
  <c r="F48" i="81"/>
  <c r="F49" i="81"/>
  <c r="F50" i="81"/>
  <c r="F51" i="81"/>
  <c r="G18" i="81"/>
  <c r="F18" i="81"/>
  <c r="G18" i="69"/>
  <c r="G17" i="69"/>
  <c r="F18" i="69"/>
  <c r="F17" i="69"/>
  <c r="G73" i="43"/>
  <c r="F73" i="43"/>
  <c r="G17" i="43"/>
  <c r="G18" i="43"/>
  <c r="G19" i="43"/>
  <c r="G20" i="43"/>
  <c r="G21" i="43"/>
  <c r="G22" i="43"/>
  <c r="G23" i="43"/>
  <c r="G24" i="43"/>
  <c r="G25" i="43"/>
  <c r="G26" i="43"/>
  <c r="G27" i="43"/>
  <c r="G28" i="43"/>
  <c r="G29" i="43"/>
  <c r="G30" i="43"/>
  <c r="G31" i="43"/>
  <c r="G32" i="43"/>
  <c r="G33" i="43"/>
  <c r="G34" i="43"/>
  <c r="G35" i="43"/>
  <c r="G36" i="43"/>
  <c r="G37" i="43"/>
  <c r="G38" i="43"/>
  <c r="G39" i="43"/>
  <c r="G40" i="43"/>
  <c r="G41" i="43"/>
  <c r="G42" i="43"/>
  <c r="G43" i="43"/>
  <c r="G44" i="43"/>
  <c r="G45" i="43"/>
  <c r="G46" i="43"/>
  <c r="G47" i="43"/>
  <c r="G48" i="43"/>
  <c r="G49" i="43"/>
  <c r="G50" i="43"/>
  <c r="G51" i="43"/>
  <c r="G52" i="43"/>
  <c r="G53" i="43"/>
  <c r="G54" i="43"/>
  <c r="G55" i="43"/>
  <c r="G56" i="43"/>
  <c r="G57" i="43"/>
  <c r="G58" i="43"/>
  <c r="G59" i="43"/>
  <c r="G60" i="43"/>
  <c r="G61" i="43"/>
  <c r="G62" i="43"/>
  <c r="G63" i="43"/>
  <c r="G64" i="43"/>
  <c r="G65" i="43"/>
  <c r="G66" i="43"/>
  <c r="G67" i="43"/>
  <c r="G68" i="43"/>
  <c r="G69" i="43"/>
  <c r="G70" i="43"/>
  <c r="G71" i="43"/>
  <c r="G72" i="43"/>
  <c r="F17" i="43"/>
  <c r="F18" i="43"/>
  <c r="F19" i="43"/>
  <c r="F20" i="43"/>
  <c r="F21" i="43"/>
  <c r="F22" i="43"/>
  <c r="F23" i="43"/>
  <c r="F24" i="43"/>
  <c r="F25" i="43"/>
  <c r="F26" i="43"/>
  <c r="F27" i="43"/>
  <c r="F28" i="43"/>
  <c r="F29" i="43"/>
  <c r="F30" i="43"/>
  <c r="F31" i="43"/>
  <c r="F32" i="43"/>
  <c r="F33" i="43"/>
  <c r="F34" i="43"/>
  <c r="F35" i="43"/>
  <c r="F36" i="43"/>
  <c r="F37" i="43"/>
  <c r="F38" i="43"/>
  <c r="F39" i="43"/>
  <c r="F40" i="43"/>
  <c r="F41" i="43"/>
  <c r="F42" i="43"/>
  <c r="F43" i="43"/>
  <c r="F44" i="43"/>
  <c r="F45" i="43"/>
  <c r="F46" i="43"/>
  <c r="F47" i="43"/>
  <c r="F48" i="43"/>
  <c r="F49" i="43"/>
  <c r="F50" i="43"/>
  <c r="F51" i="43"/>
  <c r="F52" i="43"/>
  <c r="F53" i="43"/>
  <c r="F54" i="43"/>
  <c r="F55" i="43"/>
  <c r="F56" i="43"/>
  <c r="F57" i="43"/>
  <c r="F58" i="43"/>
  <c r="F59" i="43"/>
  <c r="F60" i="43"/>
  <c r="F61" i="43"/>
  <c r="F62" i="43"/>
  <c r="F63" i="43"/>
  <c r="F64" i="43"/>
  <c r="F65" i="43"/>
  <c r="F66" i="43"/>
  <c r="F67" i="43"/>
  <c r="F68" i="43"/>
  <c r="F69" i="43"/>
  <c r="F70" i="43"/>
  <c r="F71" i="43"/>
  <c r="F72" i="43"/>
  <c r="G16" i="43"/>
  <c r="F16" i="43"/>
  <c r="G49" i="80"/>
  <c r="F49" i="80"/>
  <c r="G16" i="80"/>
  <c r="G17" i="80"/>
  <c r="G18" i="80"/>
  <c r="G19" i="80"/>
  <c r="G20" i="80"/>
  <c r="G21" i="80"/>
  <c r="G22" i="80"/>
  <c r="G23" i="80"/>
  <c r="G24" i="80"/>
  <c r="G25" i="80"/>
  <c r="G26" i="80"/>
  <c r="G27" i="80"/>
  <c r="G28" i="80"/>
  <c r="G29" i="80"/>
  <c r="G30" i="80"/>
  <c r="G31" i="80"/>
  <c r="G32" i="80"/>
  <c r="G33" i="80"/>
  <c r="G34" i="80"/>
  <c r="G35" i="80"/>
  <c r="G36" i="80"/>
  <c r="G37" i="80"/>
  <c r="G38" i="80"/>
  <c r="G39" i="80"/>
  <c r="G40" i="80"/>
  <c r="G41" i="80"/>
  <c r="G42" i="80"/>
  <c r="G43" i="80"/>
  <c r="G44" i="80"/>
  <c r="G45" i="80"/>
  <c r="G46" i="80"/>
  <c r="G47" i="80"/>
  <c r="G48" i="80"/>
  <c r="F16" i="80"/>
  <c r="F17" i="80"/>
  <c r="F18" i="80"/>
  <c r="F19" i="80"/>
  <c r="F20" i="80"/>
  <c r="F21" i="80"/>
  <c r="F22" i="80"/>
  <c r="F23" i="80"/>
  <c r="F24" i="80"/>
  <c r="F25" i="80"/>
  <c r="F26" i="80"/>
  <c r="F27" i="80"/>
  <c r="F28" i="80"/>
  <c r="F29" i="80"/>
  <c r="F30" i="80"/>
  <c r="F31" i="80"/>
  <c r="F32" i="80"/>
  <c r="F33" i="80"/>
  <c r="F34" i="80"/>
  <c r="F35" i="80"/>
  <c r="F36" i="80"/>
  <c r="F37" i="80"/>
  <c r="F38" i="80"/>
  <c r="F39" i="80"/>
  <c r="F40" i="80"/>
  <c r="F41" i="80"/>
  <c r="F42" i="80"/>
  <c r="F43" i="80"/>
  <c r="F44" i="80"/>
  <c r="F45" i="80"/>
  <c r="F46" i="80"/>
  <c r="F47" i="80"/>
  <c r="F48" i="80"/>
  <c r="G15" i="80"/>
  <c r="F15" i="80"/>
  <c r="G37" i="66"/>
  <c r="F37" i="66"/>
  <c r="G18" i="66"/>
  <c r="G19" i="66"/>
  <c r="G20" i="66"/>
  <c r="G21" i="66"/>
  <c r="G22" i="66"/>
  <c r="G23" i="66"/>
  <c r="G24" i="66"/>
  <c r="G25" i="66"/>
  <c r="G26" i="66"/>
  <c r="G27" i="66"/>
  <c r="G28" i="66"/>
  <c r="G29" i="66"/>
  <c r="G30" i="66"/>
  <c r="G31" i="66"/>
  <c r="G32" i="66"/>
  <c r="G33" i="66"/>
  <c r="G34" i="66"/>
  <c r="G35" i="66"/>
  <c r="G36" i="66"/>
  <c r="F18" i="66"/>
  <c r="F19" i="66"/>
  <c r="F20" i="66"/>
  <c r="F21" i="66"/>
  <c r="F22" i="66"/>
  <c r="F23" i="66"/>
  <c r="F24" i="66"/>
  <c r="F25" i="66"/>
  <c r="F26" i="66"/>
  <c r="F27" i="66"/>
  <c r="F28" i="66"/>
  <c r="F29" i="66"/>
  <c r="F30" i="66"/>
  <c r="F31" i="66"/>
  <c r="F32" i="66"/>
  <c r="F33" i="66"/>
  <c r="F34" i="66"/>
  <c r="F35" i="66"/>
  <c r="F36" i="66"/>
  <c r="G17" i="66"/>
  <c r="F17" i="66"/>
  <c r="G53" i="64"/>
  <c r="F53" i="64"/>
  <c r="G17" i="64"/>
  <c r="G18" i="64"/>
  <c r="G19" i="64"/>
  <c r="G20" i="64"/>
  <c r="G21" i="64"/>
  <c r="G22" i="64"/>
  <c r="G23" i="64"/>
  <c r="G24" i="64"/>
  <c r="G25" i="64"/>
  <c r="G26" i="64"/>
  <c r="G27" i="64"/>
  <c r="G28" i="64"/>
  <c r="G29" i="64"/>
  <c r="G30" i="64"/>
  <c r="G31" i="64"/>
  <c r="G32" i="64"/>
  <c r="G33" i="64"/>
  <c r="G34" i="64"/>
  <c r="G35" i="64"/>
  <c r="G36" i="64"/>
  <c r="G37" i="64"/>
  <c r="G38" i="64"/>
  <c r="G39" i="64"/>
  <c r="G40" i="64"/>
  <c r="G41" i="64"/>
  <c r="G42" i="64"/>
  <c r="G43" i="64"/>
  <c r="G44" i="64"/>
  <c r="G45" i="64"/>
  <c r="G46" i="64"/>
  <c r="G47" i="64"/>
  <c r="G48" i="64"/>
  <c r="G49" i="64"/>
  <c r="G50" i="64"/>
  <c r="G51" i="64"/>
  <c r="G52" i="64"/>
  <c r="F17" i="64"/>
  <c r="F18" i="64"/>
  <c r="F19" i="64"/>
  <c r="F20" i="64"/>
  <c r="F21" i="64"/>
  <c r="F22" i="64"/>
  <c r="F23" i="64"/>
  <c r="F24" i="64"/>
  <c r="F25" i="64"/>
  <c r="F26" i="64"/>
  <c r="F27" i="64"/>
  <c r="F28" i="64"/>
  <c r="F29" i="64"/>
  <c r="F30" i="64"/>
  <c r="F31" i="64"/>
  <c r="F32" i="64"/>
  <c r="F33" i="64"/>
  <c r="F34" i="64"/>
  <c r="F35" i="64"/>
  <c r="F36" i="64"/>
  <c r="F37" i="64"/>
  <c r="F38" i="64"/>
  <c r="F39" i="64"/>
  <c r="F40" i="64"/>
  <c r="F41" i="64"/>
  <c r="F42" i="64"/>
  <c r="F43" i="64"/>
  <c r="F44" i="64"/>
  <c r="F45" i="64"/>
  <c r="F46" i="64"/>
  <c r="F47" i="64"/>
  <c r="F48" i="64"/>
  <c r="F49" i="64"/>
  <c r="F50" i="64"/>
  <c r="F51" i="64"/>
  <c r="F52" i="64"/>
  <c r="G16" i="64"/>
  <c r="F16" i="64"/>
  <c r="G25" i="79"/>
  <c r="F25" i="79"/>
  <c r="G16" i="79"/>
  <c r="G17" i="79"/>
  <c r="G18" i="79"/>
  <c r="G19" i="79"/>
  <c r="G20" i="79"/>
  <c r="G21" i="79"/>
  <c r="G22" i="79"/>
  <c r="G23" i="79"/>
  <c r="G24" i="79"/>
  <c r="F16" i="79"/>
  <c r="F17" i="79"/>
  <c r="F18" i="79"/>
  <c r="F19" i="79"/>
  <c r="F20" i="79"/>
  <c r="F21" i="79"/>
  <c r="F22" i="79"/>
  <c r="F23" i="79"/>
  <c r="F24" i="79"/>
  <c r="G15" i="79"/>
  <c r="F15" i="79"/>
  <c r="G17" i="62"/>
  <c r="F17" i="62"/>
  <c r="G16" i="62"/>
  <c r="G17" i="44"/>
  <c r="G40" i="44"/>
  <c r="F16" i="62"/>
  <c r="F40" i="44"/>
  <c r="G18" i="44"/>
  <c r="G19" i="44"/>
  <c r="G20" i="44"/>
  <c r="G21" i="44"/>
  <c r="G22" i="44"/>
  <c r="G24" i="44"/>
  <c r="G25" i="44"/>
  <c r="G26" i="44"/>
  <c r="G27" i="44"/>
  <c r="G29" i="44"/>
  <c r="G32" i="44"/>
  <c r="G33" i="44"/>
  <c r="G34" i="44"/>
  <c r="G35" i="44"/>
  <c r="G36" i="44"/>
  <c r="G37" i="44"/>
  <c r="G38" i="44"/>
  <c r="G39" i="44"/>
  <c r="F18" i="44"/>
  <c r="F19" i="44"/>
  <c r="F20" i="44"/>
  <c r="F21" i="44"/>
  <c r="F22" i="44"/>
  <c r="F24" i="44"/>
  <c r="F25" i="44"/>
  <c r="F26" i="44"/>
  <c r="F27" i="44"/>
  <c r="F29" i="44"/>
  <c r="F32" i="44"/>
  <c r="F33" i="44"/>
  <c r="F34" i="44"/>
  <c r="F35" i="44"/>
  <c r="F36" i="44"/>
  <c r="F37" i="44"/>
  <c r="F38" i="44"/>
  <c r="F39" i="44"/>
  <c r="F17" i="44"/>
  <c r="G23" i="61"/>
  <c r="F23" i="61"/>
  <c r="G19" i="61"/>
  <c r="G20" i="61"/>
  <c r="G21" i="61"/>
  <c r="G22" i="61"/>
  <c r="F19" i="61"/>
  <c r="F20" i="61"/>
  <c r="F21" i="61"/>
  <c r="F22" i="61"/>
  <c r="G18" i="61"/>
  <c r="F18" i="61"/>
  <c r="G160" i="11"/>
  <c r="F160" i="11"/>
  <c r="G19" i="11"/>
  <c r="G20" i="11"/>
  <c r="G21" i="11"/>
  <c r="G22" i="11"/>
  <c r="G23" i="11"/>
  <c r="G24" i="11"/>
  <c r="G25" i="11"/>
  <c r="G26" i="11"/>
  <c r="G27" i="11"/>
  <c r="G28" i="11"/>
  <c r="G29" i="11"/>
  <c r="G30" i="11"/>
  <c r="G31" i="11"/>
  <c r="G32" i="11"/>
  <c r="G33" i="11"/>
  <c r="G34" i="11"/>
  <c r="G35" i="11"/>
  <c r="G36" i="11"/>
  <c r="G37" i="11"/>
  <c r="G38" i="11"/>
  <c r="G39" i="11"/>
  <c r="G40" i="11"/>
  <c r="G41" i="11"/>
  <c r="G42" i="11"/>
  <c r="G43" i="11"/>
  <c r="G44" i="11"/>
  <c r="G45" i="11"/>
  <c r="G46" i="11"/>
  <c r="G47" i="11"/>
  <c r="G48" i="11"/>
  <c r="G49" i="11"/>
  <c r="G50" i="11"/>
  <c r="G51" i="11"/>
  <c r="G52" i="11"/>
  <c r="G53" i="11"/>
  <c r="G54" i="11"/>
  <c r="G55" i="11"/>
  <c r="G56" i="11"/>
  <c r="G57" i="11"/>
  <c r="G58" i="11"/>
  <c r="G59" i="11"/>
  <c r="G60" i="11"/>
  <c r="G61" i="11"/>
  <c r="G62" i="11"/>
  <c r="G63" i="11"/>
  <c r="G64" i="11"/>
  <c r="G65" i="11"/>
  <c r="G66" i="11"/>
  <c r="G67" i="11"/>
  <c r="G68" i="11"/>
  <c r="G69" i="11"/>
  <c r="G70" i="11"/>
  <c r="G71" i="11"/>
  <c r="G72" i="11"/>
  <c r="G73" i="11"/>
  <c r="G74" i="11"/>
  <c r="G75" i="11"/>
  <c r="G76" i="11"/>
  <c r="G77" i="11"/>
  <c r="G78" i="11"/>
  <c r="G79" i="11"/>
  <c r="G80" i="11"/>
  <c r="G81" i="11"/>
  <c r="G82" i="11"/>
  <c r="G83" i="11"/>
  <c r="G84" i="11"/>
  <c r="G85" i="11"/>
  <c r="G86" i="11"/>
  <c r="G87" i="11"/>
  <c r="G88" i="11"/>
  <c r="G89" i="11"/>
  <c r="G90" i="11"/>
  <c r="G91" i="11"/>
  <c r="G92" i="11"/>
  <c r="G93" i="11"/>
  <c r="G94" i="11"/>
  <c r="G95" i="11"/>
  <c r="G96" i="11"/>
  <c r="G97" i="11"/>
  <c r="G98" i="11"/>
  <c r="G99" i="11"/>
  <c r="G100" i="11"/>
  <c r="G101" i="11"/>
  <c r="G102" i="11"/>
  <c r="G103" i="11"/>
  <c r="G104" i="11"/>
  <c r="G105" i="11"/>
  <c r="G106" i="11"/>
  <c r="G107" i="11"/>
  <c r="G108" i="11"/>
  <c r="G109" i="11"/>
  <c r="G110" i="11"/>
  <c r="G111" i="11"/>
  <c r="G112" i="11"/>
  <c r="G113" i="11"/>
  <c r="G114" i="11"/>
  <c r="G115" i="11"/>
  <c r="G116" i="11"/>
  <c r="G117" i="11"/>
  <c r="G118" i="11"/>
  <c r="G119" i="11"/>
  <c r="G120" i="11"/>
  <c r="G121" i="11"/>
  <c r="G122" i="11"/>
  <c r="G123" i="11"/>
  <c r="G124" i="11"/>
  <c r="G125" i="11"/>
  <c r="G126" i="11"/>
  <c r="G127" i="11"/>
  <c r="G128" i="11"/>
  <c r="G129" i="11"/>
  <c r="G130" i="11"/>
  <c r="G131" i="11"/>
  <c r="G132" i="11"/>
  <c r="G133" i="11"/>
  <c r="G134" i="11"/>
  <c r="G135" i="11"/>
  <c r="G136" i="11"/>
  <c r="G137" i="11"/>
  <c r="G138" i="11"/>
  <c r="G139" i="11"/>
  <c r="G140" i="11"/>
  <c r="G141" i="11"/>
  <c r="G142" i="11"/>
  <c r="G143" i="11"/>
  <c r="G144" i="11"/>
  <c r="G145" i="11"/>
  <c r="G146" i="11"/>
  <c r="G147" i="11"/>
  <c r="G148" i="11"/>
  <c r="G149" i="11"/>
  <c r="G150" i="11"/>
  <c r="G151" i="11"/>
  <c r="G152" i="11"/>
  <c r="G153" i="11"/>
  <c r="G154" i="11"/>
  <c r="G155" i="11"/>
  <c r="G156" i="11"/>
  <c r="G157" i="11"/>
  <c r="G158" i="11"/>
  <c r="G159" i="11"/>
  <c r="F19" i="11"/>
  <c r="F20" i="11"/>
  <c r="F21" i="11"/>
  <c r="F22" i="11"/>
  <c r="F23" i="11"/>
  <c r="F24" i="11"/>
  <c r="F25" i="11"/>
  <c r="F26" i="11"/>
  <c r="F27" i="11"/>
  <c r="F28" i="11"/>
  <c r="F29" i="11"/>
  <c r="F30" i="11"/>
  <c r="F31" i="11"/>
  <c r="F32" i="11"/>
  <c r="F33" i="11"/>
  <c r="F34" i="11"/>
  <c r="F35" i="11"/>
  <c r="F36" i="11"/>
  <c r="F37" i="11"/>
  <c r="F38" i="11"/>
  <c r="F39" i="11"/>
  <c r="F40" i="11"/>
  <c r="F41" i="11"/>
  <c r="F42" i="11"/>
  <c r="F43" i="11"/>
  <c r="F44" i="11"/>
  <c r="F45" i="11"/>
  <c r="F46" i="11"/>
  <c r="F47" i="11"/>
  <c r="F48" i="11"/>
  <c r="F49" i="11"/>
  <c r="F50" i="11"/>
  <c r="F51" i="11"/>
  <c r="F52" i="11"/>
  <c r="F53" i="11"/>
  <c r="F54" i="11"/>
  <c r="F55" i="11"/>
  <c r="F56" i="11"/>
  <c r="F57" i="11"/>
  <c r="F58" i="11"/>
  <c r="F59" i="11"/>
  <c r="F60" i="11"/>
  <c r="F61" i="11"/>
  <c r="F62" i="11"/>
  <c r="F63" i="11"/>
  <c r="F64" i="11"/>
  <c r="F65" i="11"/>
  <c r="F66" i="11"/>
  <c r="F67" i="11"/>
  <c r="F68" i="11"/>
  <c r="F69" i="11"/>
  <c r="F70" i="11"/>
  <c r="F71" i="11"/>
  <c r="F72" i="11"/>
  <c r="F73" i="11"/>
  <c r="F74" i="11"/>
  <c r="F75" i="11"/>
  <c r="F76" i="11"/>
  <c r="F77" i="11"/>
  <c r="F78" i="11"/>
  <c r="F79" i="11"/>
  <c r="F80" i="11"/>
  <c r="F81" i="11"/>
  <c r="F82" i="11"/>
  <c r="F83" i="11"/>
  <c r="F84" i="11"/>
  <c r="F85" i="11"/>
  <c r="F86" i="11"/>
  <c r="F87" i="11"/>
  <c r="F88" i="11"/>
  <c r="F89" i="11"/>
  <c r="F90" i="11"/>
  <c r="F91" i="11"/>
  <c r="F92" i="11"/>
  <c r="F93" i="11"/>
  <c r="F94" i="11"/>
  <c r="F95" i="11"/>
  <c r="F96" i="11"/>
  <c r="F97" i="11"/>
  <c r="F98" i="11"/>
  <c r="F99" i="11"/>
  <c r="F100" i="11"/>
  <c r="F101" i="11"/>
  <c r="F102" i="11"/>
  <c r="F103" i="11"/>
  <c r="F104" i="11"/>
  <c r="F105" i="11"/>
  <c r="F106" i="11"/>
  <c r="F107" i="11"/>
  <c r="F108" i="11"/>
  <c r="F109" i="11"/>
  <c r="F110" i="11"/>
  <c r="F111" i="11"/>
  <c r="F112" i="11"/>
  <c r="F113" i="11"/>
  <c r="F114" i="11"/>
  <c r="F115" i="11"/>
  <c r="F116" i="11"/>
  <c r="F117" i="11"/>
  <c r="F118" i="11"/>
  <c r="F119" i="11"/>
  <c r="F120" i="11"/>
  <c r="F121" i="11"/>
  <c r="F122" i="11"/>
  <c r="F123" i="11"/>
  <c r="F124" i="11"/>
  <c r="F125" i="11"/>
  <c r="F126" i="11"/>
  <c r="F127" i="11"/>
  <c r="F128" i="11"/>
  <c r="F129" i="11"/>
  <c r="F130" i="11"/>
  <c r="F131" i="11"/>
  <c r="F132" i="11"/>
  <c r="F133" i="11"/>
  <c r="F134" i="11"/>
  <c r="F135" i="11"/>
  <c r="F136" i="11"/>
  <c r="F137" i="11"/>
  <c r="F138" i="11"/>
  <c r="F139" i="11"/>
  <c r="F140" i="11"/>
  <c r="F141" i="11"/>
  <c r="F142" i="11"/>
  <c r="F143" i="11"/>
  <c r="F144" i="11"/>
  <c r="F145" i="11"/>
  <c r="F146" i="11"/>
  <c r="F147" i="11"/>
  <c r="F148" i="11"/>
  <c r="F149" i="11"/>
  <c r="F150" i="11"/>
  <c r="F151" i="11"/>
  <c r="F152" i="11"/>
  <c r="F153" i="11"/>
  <c r="F154" i="11"/>
  <c r="F155" i="11"/>
  <c r="F156" i="11"/>
  <c r="F157" i="11"/>
  <c r="F158" i="11"/>
  <c r="F159" i="11"/>
  <c r="G18" i="11"/>
  <c r="F18" i="11"/>
  <c r="G19" i="50"/>
  <c r="F19" i="50"/>
  <c r="G17" i="50"/>
  <c r="G18" i="50"/>
  <c r="G16" i="50"/>
  <c r="F17" i="50"/>
  <c r="F18" i="50"/>
  <c r="F16" i="50"/>
  <c r="G18" i="18"/>
  <c r="F18" i="18"/>
  <c r="G17" i="18"/>
  <c r="G16" i="18"/>
  <c r="F17" i="18"/>
  <c r="F16" i="18"/>
  <c r="G22" i="60"/>
  <c r="F22" i="60"/>
  <c r="G18" i="60"/>
  <c r="G19" i="60"/>
  <c r="G20" i="60"/>
  <c r="G21" i="60"/>
  <c r="F18" i="60"/>
  <c r="F19" i="60"/>
  <c r="F20" i="60"/>
  <c r="F21" i="60"/>
  <c r="G17" i="60"/>
  <c r="F17" i="60"/>
  <c r="G18" i="2"/>
  <c r="G19" i="2"/>
  <c r="G20" i="2"/>
  <c r="G21" i="2"/>
  <c r="G22" i="2"/>
  <c r="G23" i="2"/>
  <c r="G24" i="2"/>
  <c r="G25" i="2"/>
  <c r="G26" i="2"/>
  <c r="G27" i="2"/>
  <c r="G28" i="2"/>
  <c r="G29" i="2"/>
  <c r="G30" i="2"/>
  <c r="G31" i="2"/>
  <c r="G32" i="2"/>
  <c r="G33" i="2"/>
  <c r="G34" i="2"/>
  <c r="G35" i="2"/>
  <c r="G36" i="2"/>
  <c r="G37" i="2"/>
  <c r="G38" i="2"/>
  <c r="G39" i="2"/>
  <c r="G40" i="2"/>
  <c r="G41" i="2"/>
  <c r="G42" i="2"/>
  <c r="G43" i="2"/>
  <c r="F18" i="2"/>
  <c r="F19" i="2"/>
  <c r="F20" i="2"/>
  <c r="F21" i="2"/>
  <c r="F22" i="2"/>
  <c r="F23" i="2"/>
  <c r="F24" i="2"/>
  <c r="F25" i="2"/>
  <c r="F26" i="2"/>
  <c r="F27" i="2"/>
  <c r="F28" i="2"/>
  <c r="F29" i="2"/>
  <c r="F30" i="2"/>
  <c r="F31" i="2"/>
  <c r="F32" i="2"/>
  <c r="F33" i="2"/>
  <c r="F34" i="2"/>
  <c r="F35" i="2"/>
  <c r="F36" i="2"/>
  <c r="F37" i="2"/>
  <c r="F38" i="2"/>
  <c r="F39" i="2"/>
  <c r="F40" i="2"/>
  <c r="F41" i="2"/>
  <c r="F42" i="2"/>
  <c r="F43" i="2"/>
  <c r="G17" i="2"/>
  <c r="G44" i="2" s="1"/>
  <c r="F17" i="2"/>
  <c r="F44" i="2" s="1"/>
  <c r="G57" i="23"/>
  <c r="F57" i="23"/>
  <c r="G19" i="23"/>
  <c r="G20" i="23"/>
  <c r="G21" i="23"/>
  <c r="G22" i="23"/>
  <c r="G23" i="23"/>
  <c r="G24" i="23"/>
  <c r="G25" i="23"/>
  <c r="G26" i="23"/>
  <c r="G27" i="23"/>
  <c r="G28" i="23"/>
  <c r="G29" i="23"/>
  <c r="G30" i="23"/>
  <c r="G31" i="23"/>
  <c r="G32" i="23"/>
  <c r="G33" i="23"/>
  <c r="G34" i="23"/>
  <c r="G35" i="23"/>
  <c r="G36" i="23"/>
  <c r="G37" i="23"/>
  <c r="G38" i="23"/>
  <c r="G39" i="23"/>
  <c r="G40" i="23"/>
  <c r="G41" i="23"/>
  <c r="G42" i="23"/>
  <c r="G43" i="23"/>
  <c r="G44" i="23"/>
  <c r="G45" i="23"/>
  <c r="G46" i="23"/>
  <c r="G47" i="23"/>
  <c r="G48" i="23"/>
  <c r="G49" i="23"/>
  <c r="G50" i="23"/>
  <c r="G51" i="23"/>
  <c r="G52" i="23"/>
  <c r="G53" i="23"/>
  <c r="G54" i="23"/>
  <c r="G55" i="23"/>
  <c r="G56" i="23"/>
  <c r="F19" i="23"/>
  <c r="F20" i="23"/>
  <c r="F21" i="23"/>
  <c r="F22" i="23"/>
  <c r="F23" i="23"/>
  <c r="F24" i="23"/>
  <c r="F25" i="23"/>
  <c r="F26" i="23"/>
  <c r="F27" i="23"/>
  <c r="F28" i="23"/>
  <c r="F29" i="23"/>
  <c r="F30" i="23"/>
  <c r="F31" i="23"/>
  <c r="F32" i="23"/>
  <c r="F33" i="23"/>
  <c r="F34" i="23"/>
  <c r="F35" i="23"/>
  <c r="F36" i="23"/>
  <c r="F37" i="23"/>
  <c r="F38" i="23"/>
  <c r="F39" i="23"/>
  <c r="F40" i="23"/>
  <c r="F41" i="23"/>
  <c r="F42" i="23"/>
  <c r="F43" i="23"/>
  <c r="F44" i="23"/>
  <c r="F45" i="23"/>
  <c r="F46" i="23"/>
  <c r="F47" i="23"/>
  <c r="F48" i="23"/>
  <c r="F49" i="23"/>
  <c r="F50" i="23"/>
  <c r="F51" i="23"/>
  <c r="F52" i="23"/>
  <c r="F53" i="23"/>
  <c r="F54" i="23"/>
  <c r="F55" i="23"/>
  <c r="F56" i="23"/>
  <c r="G18" i="23"/>
  <c r="F18" i="23"/>
  <c r="G53" i="12"/>
  <c r="F53" i="12"/>
  <c r="G18" i="12"/>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6" i="12"/>
  <c r="G47" i="12"/>
  <c r="G48" i="12"/>
  <c r="G49" i="12"/>
  <c r="G50" i="12"/>
  <c r="G51" i="12"/>
  <c r="G52" i="12"/>
  <c r="F18" i="12"/>
  <c r="F19" i="12"/>
  <c r="F20" i="12"/>
  <c r="F21" i="12"/>
  <c r="F22" i="12"/>
  <c r="F23" i="12"/>
  <c r="F24" i="12"/>
  <c r="F25" i="12"/>
  <c r="F26" i="12"/>
  <c r="F27" i="12"/>
  <c r="F28" i="12"/>
  <c r="F29" i="12"/>
  <c r="F30" i="12"/>
  <c r="F31" i="12"/>
  <c r="F32" i="12"/>
  <c r="F33" i="12"/>
  <c r="F34" i="12"/>
  <c r="F35" i="12"/>
  <c r="F36" i="12"/>
  <c r="F37" i="12"/>
  <c r="F38" i="12"/>
  <c r="F39" i="12"/>
  <c r="F40" i="12"/>
  <c r="F41" i="12"/>
  <c r="F42" i="12"/>
  <c r="F43" i="12"/>
  <c r="F44" i="12"/>
  <c r="F45" i="12"/>
  <c r="F46" i="12"/>
  <c r="F47" i="12"/>
  <c r="F48" i="12"/>
  <c r="F49" i="12"/>
  <c r="F50" i="12"/>
  <c r="F51" i="12"/>
  <c r="F52" i="12"/>
  <c r="G17" i="12"/>
  <c r="F17" i="12"/>
  <c r="G48" i="59"/>
  <c r="F48" i="59"/>
  <c r="G20" i="59"/>
  <c r="G21" i="59"/>
  <c r="G22" i="59"/>
  <c r="G23" i="59"/>
  <c r="G24" i="59"/>
  <c r="G25" i="59"/>
  <c r="G26" i="59"/>
  <c r="G27" i="59"/>
  <c r="G28" i="59"/>
  <c r="G29" i="59"/>
  <c r="G30" i="59"/>
  <c r="G31" i="59"/>
  <c r="G32" i="59"/>
  <c r="G33" i="59"/>
  <c r="G34" i="59"/>
  <c r="G35" i="59"/>
  <c r="G36" i="59"/>
  <c r="G37" i="59"/>
  <c r="G38" i="59"/>
  <c r="G39" i="59"/>
  <c r="G40" i="59"/>
  <c r="G41" i="59"/>
  <c r="G42" i="59"/>
  <c r="G43" i="59"/>
  <c r="G44" i="59"/>
  <c r="G45" i="59"/>
  <c r="G46" i="59"/>
  <c r="G47" i="59"/>
  <c r="F20" i="59"/>
  <c r="F21" i="59"/>
  <c r="F22" i="59"/>
  <c r="F23" i="59"/>
  <c r="F24" i="59"/>
  <c r="F25" i="59"/>
  <c r="F26" i="59"/>
  <c r="F27" i="59"/>
  <c r="F28" i="59"/>
  <c r="F29" i="59"/>
  <c r="F30" i="59"/>
  <c r="F31" i="59"/>
  <c r="F32" i="59"/>
  <c r="F33" i="59"/>
  <c r="F34" i="59"/>
  <c r="F35" i="59"/>
  <c r="F36" i="59"/>
  <c r="F37" i="59"/>
  <c r="F38" i="59"/>
  <c r="F39" i="59"/>
  <c r="F40" i="59"/>
  <c r="F41" i="59"/>
  <c r="F42" i="59"/>
  <c r="F43" i="59"/>
  <c r="F44" i="59"/>
  <c r="F45" i="59"/>
  <c r="F46" i="59"/>
  <c r="F47" i="59"/>
  <c r="G19" i="59"/>
  <c r="F19" i="59"/>
  <c r="G51" i="15"/>
  <c r="F51" i="15"/>
  <c r="G19" i="15"/>
  <c r="G20" i="15"/>
  <c r="G21" i="15"/>
  <c r="G22" i="15"/>
  <c r="G23" i="15"/>
  <c r="G24" i="15"/>
  <c r="G25" i="15"/>
  <c r="G26" i="15"/>
  <c r="G27" i="15"/>
  <c r="G28" i="15"/>
  <c r="G29" i="15"/>
  <c r="G30" i="15"/>
  <c r="G31" i="15"/>
  <c r="G32" i="15"/>
  <c r="G33" i="15"/>
  <c r="G34" i="15"/>
  <c r="G35" i="15"/>
  <c r="G36" i="15"/>
  <c r="G37" i="15"/>
  <c r="G38" i="15"/>
  <c r="G39" i="15"/>
  <c r="G40" i="15"/>
  <c r="G41" i="15"/>
  <c r="G42" i="15"/>
  <c r="G43" i="15"/>
  <c r="G44" i="15"/>
  <c r="G45" i="15"/>
  <c r="G46" i="15"/>
  <c r="G47" i="15"/>
  <c r="G48" i="15"/>
  <c r="G49" i="15"/>
  <c r="G50" i="15"/>
  <c r="F19" i="15"/>
  <c r="F20" i="15"/>
  <c r="F21" i="15"/>
  <c r="F22" i="15"/>
  <c r="F23" i="15"/>
  <c r="F24" i="15"/>
  <c r="F25" i="15"/>
  <c r="F26" i="15"/>
  <c r="F27" i="15"/>
  <c r="F28" i="15"/>
  <c r="F29" i="15"/>
  <c r="F30" i="15"/>
  <c r="F31" i="15"/>
  <c r="F32" i="15"/>
  <c r="F33" i="15"/>
  <c r="F34" i="15"/>
  <c r="F35" i="15"/>
  <c r="F36" i="15"/>
  <c r="F37" i="15"/>
  <c r="F38" i="15"/>
  <c r="F39" i="15"/>
  <c r="F40" i="15"/>
  <c r="F41" i="15"/>
  <c r="F42" i="15"/>
  <c r="F43" i="15"/>
  <c r="F44" i="15"/>
  <c r="F45" i="15"/>
  <c r="F46" i="15"/>
  <c r="F47" i="15"/>
  <c r="F48" i="15"/>
  <c r="F49" i="15"/>
  <c r="F50" i="15"/>
  <c r="G18" i="15"/>
  <c r="F18" i="15"/>
  <c r="G37" i="58"/>
  <c r="F37" i="58"/>
  <c r="G18" i="58"/>
  <c r="G19" i="58"/>
  <c r="G20" i="58"/>
  <c r="G21" i="58"/>
  <c r="G22" i="58"/>
  <c r="G23" i="58"/>
  <c r="G24" i="58"/>
  <c r="G25" i="58"/>
  <c r="G26" i="58"/>
  <c r="G27" i="58"/>
  <c r="G28" i="58"/>
  <c r="G29" i="58"/>
  <c r="G30" i="58"/>
  <c r="G31" i="58"/>
  <c r="G32" i="58"/>
  <c r="G33" i="58"/>
  <c r="G34" i="58"/>
  <c r="G35" i="58"/>
  <c r="G36" i="58"/>
  <c r="F18" i="58"/>
  <c r="F19" i="58"/>
  <c r="F20" i="58"/>
  <c r="F21" i="58"/>
  <c r="F22" i="58"/>
  <c r="F23" i="58"/>
  <c r="F24" i="58"/>
  <c r="F25" i="58"/>
  <c r="F26" i="58"/>
  <c r="F27" i="58"/>
  <c r="F28" i="58"/>
  <c r="F29" i="58"/>
  <c r="F30" i="58"/>
  <c r="F31" i="58"/>
  <c r="F32" i="58"/>
  <c r="F33" i="58"/>
  <c r="F34" i="58"/>
  <c r="F35" i="58"/>
  <c r="F36" i="58"/>
  <c r="G17" i="58"/>
  <c r="F17" i="58"/>
  <c r="G49" i="55"/>
  <c r="F49" i="55"/>
  <c r="G20" i="55"/>
  <c r="G21" i="55"/>
  <c r="G22" i="55"/>
  <c r="G23" i="55"/>
  <c r="G24" i="55"/>
  <c r="G25" i="55"/>
  <c r="G26" i="55"/>
  <c r="G27" i="55"/>
  <c r="G28" i="55"/>
  <c r="G29" i="55"/>
  <c r="G30" i="55"/>
  <c r="G31" i="55"/>
  <c r="G32" i="55"/>
  <c r="G33" i="55"/>
  <c r="G34" i="55"/>
  <c r="G35" i="55"/>
  <c r="G36" i="55"/>
  <c r="G37" i="55"/>
  <c r="G38" i="55"/>
  <c r="G39" i="55"/>
  <c r="G40" i="55"/>
  <c r="G41" i="55"/>
  <c r="G42" i="55"/>
  <c r="G43" i="55"/>
  <c r="G44" i="55"/>
  <c r="G45" i="55"/>
  <c r="G46" i="55"/>
  <c r="G47" i="55"/>
  <c r="G48" i="55"/>
  <c r="F20" i="55"/>
  <c r="F21" i="55"/>
  <c r="F22" i="55"/>
  <c r="F23" i="55"/>
  <c r="F24" i="55"/>
  <c r="F25" i="55"/>
  <c r="F26" i="55"/>
  <c r="F27" i="55"/>
  <c r="F28" i="55"/>
  <c r="F29" i="55"/>
  <c r="F30" i="55"/>
  <c r="F31" i="55"/>
  <c r="F32" i="55"/>
  <c r="F33" i="55"/>
  <c r="F34" i="55"/>
  <c r="F35" i="55"/>
  <c r="F36" i="55"/>
  <c r="F37" i="55"/>
  <c r="F38" i="55"/>
  <c r="F39" i="55"/>
  <c r="F40" i="55"/>
  <c r="F41" i="55"/>
  <c r="F42" i="55"/>
  <c r="F43" i="55"/>
  <c r="F44" i="55"/>
  <c r="F45" i="55"/>
  <c r="F46" i="55"/>
  <c r="F47" i="55"/>
  <c r="F48" i="55"/>
  <c r="G19" i="55"/>
  <c r="F19" i="55"/>
  <c r="G37" i="16"/>
  <c r="F37" i="16"/>
  <c r="G17" i="16"/>
  <c r="G18" i="16"/>
  <c r="G19" i="16"/>
  <c r="G20" i="16"/>
  <c r="G21" i="16"/>
  <c r="G22" i="16"/>
  <c r="G23" i="16"/>
  <c r="G24" i="16"/>
  <c r="G25" i="16"/>
  <c r="G26" i="16"/>
  <c r="G27" i="16"/>
  <c r="G28" i="16"/>
  <c r="G29" i="16"/>
  <c r="G30" i="16"/>
  <c r="G31" i="16"/>
  <c r="G32" i="16"/>
  <c r="G33" i="16"/>
  <c r="G34" i="16"/>
  <c r="G35" i="16"/>
  <c r="G36" i="16"/>
  <c r="F17" i="16"/>
  <c r="F18" i="16"/>
  <c r="F19" i="16"/>
  <c r="F20" i="16"/>
  <c r="F21" i="16"/>
  <c r="F22" i="16"/>
  <c r="F23" i="16"/>
  <c r="F24" i="16"/>
  <c r="F25" i="16"/>
  <c r="F26" i="16"/>
  <c r="F27" i="16"/>
  <c r="F28" i="16"/>
  <c r="F29" i="16"/>
  <c r="F30" i="16"/>
  <c r="F31" i="16"/>
  <c r="F32" i="16"/>
  <c r="F33" i="16"/>
  <c r="F34" i="16"/>
  <c r="F35" i="16"/>
  <c r="F36" i="16"/>
  <c r="G16" i="16"/>
  <c r="F16" i="16"/>
  <c r="G79" i="54"/>
  <c r="F79" i="54"/>
  <c r="G16" i="54"/>
  <c r="G17" i="54"/>
  <c r="G18" i="54"/>
  <c r="G19" i="54"/>
  <c r="G20" i="54"/>
  <c r="G21" i="54"/>
  <c r="G22" i="54"/>
  <c r="G23" i="54"/>
  <c r="G24" i="54"/>
  <c r="G25" i="54"/>
  <c r="G26" i="54"/>
  <c r="G27" i="54"/>
  <c r="G28" i="54"/>
  <c r="G29" i="54"/>
  <c r="G30" i="54"/>
  <c r="G31" i="54"/>
  <c r="G32" i="54"/>
  <c r="G33" i="54"/>
  <c r="G34" i="54"/>
  <c r="G35" i="54"/>
  <c r="G36" i="54"/>
  <c r="G37" i="54"/>
  <c r="G38" i="54"/>
  <c r="G39" i="54"/>
  <c r="G40" i="54"/>
  <c r="G41" i="54"/>
  <c r="G42" i="54"/>
  <c r="G43" i="54"/>
  <c r="G44" i="54"/>
  <c r="G45" i="54"/>
  <c r="G46" i="54"/>
  <c r="G47" i="54"/>
  <c r="G48" i="54"/>
  <c r="G49" i="54"/>
  <c r="G50" i="54"/>
  <c r="G51" i="54"/>
  <c r="G52" i="54"/>
  <c r="G53" i="54"/>
  <c r="G54" i="54"/>
  <c r="G55" i="54"/>
  <c r="G56" i="54"/>
  <c r="G57" i="54"/>
  <c r="G58" i="54"/>
  <c r="G59" i="54"/>
  <c r="G60" i="54"/>
  <c r="G61" i="54"/>
  <c r="G62" i="54"/>
  <c r="G63" i="54"/>
  <c r="G64" i="54"/>
  <c r="G65" i="54"/>
  <c r="G66" i="54"/>
  <c r="G67" i="54"/>
  <c r="G68" i="54"/>
  <c r="G69" i="54"/>
  <c r="G70" i="54"/>
  <c r="G71" i="54"/>
  <c r="G72" i="54"/>
  <c r="G73" i="54"/>
  <c r="G74" i="54"/>
  <c r="G75" i="54"/>
  <c r="G76" i="54"/>
  <c r="G77" i="54"/>
  <c r="G78" i="54"/>
  <c r="F16" i="54"/>
  <c r="F17" i="54"/>
  <c r="F18" i="54"/>
  <c r="F19" i="54"/>
  <c r="F20" i="54"/>
  <c r="F21" i="54"/>
  <c r="F22" i="54"/>
  <c r="F23" i="54"/>
  <c r="F24" i="54"/>
  <c r="F25" i="54"/>
  <c r="F26" i="54"/>
  <c r="F27" i="54"/>
  <c r="F28" i="54"/>
  <c r="F29" i="54"/>
  <c r="F30" i="54"/>
  <c r="F31" i="54"/>
  <c r="F32" i="54"/>
  <c r="F33" i="54"/>
  <c r="F34" i="54"/>
  <c r="F35" i="54"/>
  <c r="F36" i="54"/>
  <c r="F37" i="54"/>
  <c r="F38" i="54"/>
  <c r="F39" i="54"/>
  <c r="F40" i="54"/>
  <c r="F41" i="54"/>
  <c r="F42" i="54"/>
  <c r="F43" i="54"/>
  <c r="F44" i="54"/>
  <c r="F45" i="54"/>
  <c r="F46" i="54"/>
  <c r="F47" i="54"/>
  <c r="F48" i="54"/>
  <c r="F49" i="54"/>
  <c r="F50" i="54"/>
  <c r="F51" i="54"/>
  <c r="F52" i="54"/>
  <c r="F53" i="54"/>
  <c r="F54" i="54"/>
  <c r="F55" i="54"/>
  <c r="F56" i="54"/>
  <c r="F57" i="54"/>
  <c r="F58" i="54"/>
  <c r="F59" i="54"/>
  <c r="F60" i="54"/>
  <c r="F61" i="54"/>
  <c r="F62" i="54"/>
  <c r="F63" i="54"/>
  <c r="F64" i="54"/>
  <c r="F65" i="54"/>
  <c r="F66" i="54"/>
  <c r="F67" i="54"/>
  <c r="F68" i="54"/>
  <c r="F69" i="54"/>
  <c r="F70" i="54"/>
  <c r="F71" i="54"/>
  <c r="F72" i="54"/>
  <c r="F73" i="54"/>
  <c r="F74" i="54"/>
  <c r="F75" i="54"/>
  <c r="F76" i="54"/>
  <c r="F77" i="54"/>
  <c r="F78" i="54"/>
  <c r="G15" i="54"/>
  <c r="F15" i="54"/>
  <c r="G36" i="77"/>
  <c r="F36" i="77"/>
  <c r="G17" i="77"/>
  <c r="G18" i="77"/>
  <c r="G19" i="77"/>
  <c r="G20" i="77"/>
  <c r="G21" i="77"/>
  <c r="G22" i="77"/>
  <c r="G23" i="77"/>
  <c r="G24" i="77"/>
  <c r="G25" i="77"/>
  <c r="G26" i="77"/>
  <c r="G27" i="77"/>
  <c r="G28" i="77"/>
  <c r="G29" i="77"/>
  <c r="G30" i="77"/>
  <c r="G31" i="77"/>
  <c r="G32" i="77"/>
  <c r="G33" i="77"/>
  <c r="G34" i="77"/>
  <c r="G35" i="77"/>
  <c r="F17" i="77"/>
  <c r="F18" i="77"/>
  <c r="F19" i="77"/>
  <c r="F20" i="77"/>
  <c r="F21" i="77"/>
  <c r="F22" i="77"/>
  <c r="F23" i="77"/>
  <c r="F24" i="77"/>
  <c r="F25" i="77"/>
  <c r="F26" i="77"/>
  <c r="F27" i="77"/>
  <c r="F28" i="77"/>
  <c r="F29" i="77"/>
  <c r="F30" i="77"/>
  <c r="F31" i="77"/>
  <c r="F32" i="77"/>
  <c r="F33" i="77"/>
  <c r="F34" i="77"/>
  <c r="F35" i="77"/>
  <c r="G16" i="77"/>
  <c r="F16" i="77"/>
  <c r="G96" i="17"/>
  <c r="F96"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84" i="17"/>
  <c r="G85" i="17"/>
  <c r="G86" i="17"/>
  <c r="G87" i="17"/>
  <c r="G88" i="17"/>
  <c r="G89" i="17"/>
  <c r="G90" i="17"/>
  <c r="G91" i="17"/>
  <c r="G92" i="17"/>
  <c r="G93" i="17"/>
  <c r="G94" i="17"/>
  <c r="G95" i="17"/>
  <c r="G15" i="17"/>
  <c r="F16" i="17"/>
  <c r="F17" i="17"/>
  <c r="F18" i="17"/>
  <c r="F19" i="17"/>
  <c r="F20" i="17"/>
  <c r="F21" i="17"/>
  <c r="F22" i="17"/>
  <c r="F23" i="17"/>
  <c r="F24" i="17"/>
  <c r="F25" i="17"/>
  <c r="F26" i="17"/>
  <c r="F27" i="17"/>
  <c r="F28" i="17"/>
  <c r="F29" i="17"/>
  <c r="F30" i="17"/>
  <c r="F31" i="17"/>
  <c r="F32" i="17"/>
  <c r="F33" i="17"/>
  <c r="F34" i="17"/>
  <c r="F35" i="17"/>
  <c r="F36" i="17"/>
  <c r="F37" i="17"/>
  <c r="F38" i="17"/>
  <c r="F39" i="17"/>
  <c r="F40" i="17"/>
  <c r="F41" i="17"/>
  <c r="F42" i="17"/>
  <c r="F43" i="17"/>
  <c r="F44" i="17"/>
  <c r="F45" i="17"/>
  <c r="F46" i="17"/>
  <c r="F47" i="17"/>
  <c r="F48" i="17"/>
  <c r="F49" i="17"/>
  <c r="F50" i="17"/>
  <c r="F51" i="17"/>
  <c r="F52" i="17"/>
  <c r="F53" i="17"/>
  <c r="F54" i="17"/>
  <c r="F55" i="17"/>
  <c r="F56" i="17"/>
  <c r="F57" i="17"/>
  <c r="F58" i="17"/>
  <c r="F59" i="17"/>
  <c r="F60" i="17"/>
  <c r="F61" i="17"/>
  <c r="F62" i="17"/>
  <c r="F63" i="17"/>
  <c r="F64" i="17"/>
  <c r="F65" i="17"/>
  <c r="F66" i="17"/>
  <c r="F67" i="17"/>
  <c r="F68" i="17"/>
  <c r="F69" i="17"/>
  <c r="F70" i="17"/>
  <c r="F71" i="17"/>
  <c r="F72" i="17"/>
  <c r="F73" i="17"/>
  <c r="F74" i="17"/>
  <c r="F75" i="17"/>
  <c r="F76" i="17"/>
  <c r="F77" i="17"/>
  <c r="F78" i="17"/>
  <c r="F79" i="17"/>
  <c r="F80" i="17"/>
  <c r="F81" i="17"/>
  <c r="F82" i="17"/>
  <c r="F83" i="17"/>
  <c r="F84" i="17"/>
  <c r="F85" i="17"/>
  <c r="F86" i="17"/>
  <c r="F87" i="17"/>
  <c r="F88" i="17"/>
  <c r="F89" i="17"/>
  <c r="F90" i="17"/>
  <c r="F91" i="17"/>
  <c r="F92" i="17"/>
  <c r="F93" i="17"/>
  <c r="F94" i="17"/>
  <c r="F95" i="17"/>
  <c r="F15" i="17"/>
  <c r="G102" i="19"/>
  <c r="F102" i="19"/>
  <c r="G96" i="19"/>
  <c r="G97" i="19"/>
  <c r="G98" i="19"/>
  <c r="G99" i="19"/>
  <c r="G100" i="19"/>
  <c r="G101" i="19"/>
  <c r="G95" i="19"/>
  <c r="F96" i="19"/>
  <c r="F97" i="19"/>
  <c r="F98" i="19"/>
  <c r="F99" i="19"/>
  <c r="F100" i="19"/>
  <c r="F101" i="19"/>
  <c r="F95" i="19"/>
  <c r="G93" i="19"/>
  <c r="F93" i="19"/>
  <c r="G85" i="19"/>
  <c r="G86" i="19"/>
  <c r="G87" i="19"/>
  <c r="G88" i="19"/>
  <c r="G89" i="19"/>
  <c r="G90" i="19"/>
  <c r="G91" i="19"/>
  <c r="G92" i="19"/>
  <c r="G84" i="19"/>
  <c r="F85" i="19"/>
  <c r="F86" i="19"/>
  <c r="F87" i="19"/>
  <c r="F84" i="19"/>
  <c r="G82" i="19"/>
  <c r="F82" i="19"/>
  <c r="G49" i="19"/>
  <c r="G50" i="19"/>
  <c r="G51" i="19"/>
  <c r="G52" i="19"/>
  <c r="G53" i="19"/>
  <c r="G54" i="19"/>
  <c r="G55" i="19"/>
  <c r="G56" i="19"/>
  <c r="G57" i="19"/>
  <c r="G58" i="19"/>
  <c r="G59" i="19"/>
  <c r="G60" i="19"/>
  <c r="G61" i="19"/>
  <c r="G62" i="19"/>
  <c r="G63" i="19"/>
  <c r="G64" i="19"/>
  <c r="G65" i="19"/>
  <c r="G66" i="19"/>
  <c r="G67" i="19"/>
  <c r="G68" i="19"/>
  <c r="G69" i="19"/>
  <c r="G70" i="19"/>
  <c r="G71" i="19"/>
  <c r="G72" i="19"/>
  <c r="G73" i="19"/>
  <c r="G74" i="19"/>
  <c r="G75" i="19"/>
  <c r="G76" i="19"/>
  <c r="G77" i="19"/>
  <c r="G78" i="19"/>
  <c r="G79" i="19"/>
  <c r="G80" i="19"/>
  <c r="G81" i="19"/>
  <c r="G48" i="19"/>
  <c r="F78" i="19"/>
  <c r="F79" i="19"/>
  <c r="F80" i="19"/>
  <c r="F81" i="19"/>
  <c r="F65" i="19"/>
  <c r="F66" i="19"/>
  <c r="F67" i="19"/>
  <c r="F68" i="19"/>
  <c r="F69" i="19"/>
  <c r="F70" i="19"/>
  <c r="F71" i="19"/>
  <c r="F72" i="19"/>
  <c r="F73" i="19"/>
  <c r="F74" i="19"/>
  <c r="F75" i="19"/>
  <c r="F76" i="19"/>
  <c r="F77" i="19"/>
  <c r="F49" i="19"/>
  <c r="F50" i="19"/>
  <c r="F51" i="19"/>
  <c r="F52" i="19"/>
  <c r="F53" i="19"/>
  <c r="F54" i="19"/>
  <c r="F55" i="19"/>
  <c r="F56" i="19"/>
  <c r="F57" i="19"/>
  <c r="F58" i="19"/>
  <c r="F59" i="19"/>
  <c r="F60" i="19"/>
  <c r="F61" i="19"/>
  <c r="F62" i="19"/>
  <c r="F63" i="19"/>
  <c r="F64" i="19"/>
  <c r="F48" i="19"/>
  <c r="G46" i="19"/>
  <c r="F46" i="19"/>
  <c r="G19" i="19"/>
  <c r="G20" i="19"/>
  <c r="G21" i="19"/>
  <c r="G22" i="19"/>
  <c r="G23" i="19"/>
  <c r="G24" i="19"/>
  <c r="G25" i="19"/>
  <c r="G26" i="19"/>
  <c r="G27" i="19"/>
  <c r="G28" i="19"/>
  <c r="G29" i="19"/>
  <c r="G30" i="19"/>
  <c r="G31" i="19"/>
  <c r="G32" i="19"/>
  <c r="G33" i="19"/>
  <c r="G34" i="19"/>
  <c r="G35" i="19"/>
  <c r="G36" i="19"/>
  <c r="G37" i="19"/>
  <c r="G38" i="19"/>
  <c r="G39" i="19"/>
  <c r="G40" i="19"/>
  <c r="G41" i="19"/>
  <c r="G42" i="19"/>
  <c r="G43" i="19"/>
  <c r="G44" i="19"/>
  <c r="G45" i="19"/>
  <c r="G18" i="19"/>
  <c r="F34" i="19"/>
  <c r="F35" i="19"/>
  <c r="F36" i="19"/>
  <c r="F37" i="19"/>
  <c r="F38" i="19"/>
  <c r="F39" i="19"/>
  <c r="F40" i="19"/>
  <c r="F41" i="19"/>
  <c r="F42" i="19"/>
  <c r="F43" i="19"/>
  <c r="F44" i="19"/>
  <c r="F45" i="19"/>
  <c r="F19" i="19"/>
  <c r="F20" i="19"/>
  <c r="F21" i="19"/>
  <c r="F22" i="19"/>
  <c r="F23" i="19"/>
  <c r="F24" i="19"/>
  <c r="F25" i="19"/>
  <c r="F26" i="19"/>
  <c r="F27" i="19"/>
  <c r="F28" i="19"/>
  <c r="F29" i="19"/>
  <c r="F30" i="19"/>
  <c r="F31" i="19"/>
  <c r="F32" i="19"/>
  <c r="F33" i="19"/>
  <c r="F18" i="19"/>
  <c r="J32" i="20"/>
  <c r="I32" i="20"/>
  <c r="J16" i="20"/>
  <c r="J17" i="20"/>
  <c r="J18" i="20"/>
  <c r="J19" i="20"/>
  <c r="J20" i="20"/>
  <c r="J21" i="20"/>
  <c r="J22" i="20"/>
  <c r="J23" i="20"/>
  <c r="J24" i="20"/>
  <c r="J25" i="20"/>
  <c r="J26" i="20"/>
  <c r="J27" i="20"/>
  <c r="J28" i="20"/>
  <c r="J29" i="20"/>
  <c r="J30" i="20"/>
  <c r="J31" i="20"/>
  <c r="J15" i="20"/>
  <c r="I16" i="20"/>
  <c r="I17" i="20"/>
  <c r="I18" i="20"/>
  <c r="I19" i="20"/>
  <c r="I20" i="20"/>
  <c r="I21" i="20"/>
  <c r="I22" i="20"/>
  <c r="I23" i="20"/>
  <c r="I24" i="20"/>
  <c r="I25" i="20"/>
  <c r="I26" i="20"/>
  <c r="I27" i="20"/>
  <c r="I28" i="20"/>
  <c r="I29" i="20"/>
  <c r="I30" i="20"/>
  <c r="I31" i="20"/>
  <c r="I15" i="20"/>
  <c r="G18" i="84"/>
  <c r="F18" i="84"/>
  <c r="G16" i="84"/>
  <c r="G15" i="84"/>
  <c r="F16" i="84"/>
  <c r="F15" i="84"/>
  <c r="G50" i="52"/>
  <c r="F50" i="52"/>
  <c r="G48" i="52"/>
  <c r="G49" i="52"/>
  <c r="G47" i="52"/>
  <c r="F48" i="52"/>
  <c r="F49" i="52"/>
  <c r="F47" i="52"/>
  <c r="G44" i="52"/>
  <c r="F44" i="52"/>
  <c r="G18" i="52"/>
  <c r="G19" i="52"/>
  <c r="G20" i="52"/>
  <c r="G21" i="52"/>
  <c r="G22" i="52"/>
  <c r="G23" i="52"/>
  <c r="G24" i="52"/>
  <c r="G25" i="52"/>
  <c r="G26" i="52"/>
  <c r="G27" i="52"/>
  <c r="G28" i="52"/>
  <c r="G29" i="52"/>
  <c r="G30" i="52"/>
  <c r="G31" i="52"/>
  <c r="G32" i="52"/>
  <c r="G33" i="52"/>
  <c r="G34" i="52"/>
  <c r="G35" i="52"/>
  <c r="G36" i="52"/>
  <c r="G37" i="52"/>
  <c r="G38" i="52"/>
  <c r="G39" i="52"/>
  <c r="G40" i="52"/>
  <c r="G41" i="52"/>
  <c r="G42" i="52"/>
  <c r="G43" i="52"/>
  <c r="F35" i="52"/>
  <c r="F36" i="52"/>
  <c r="F37" i="52"/>
  <c r="F38" i="52"/>
  <c r="F39" i="52"/>
  <c r="F40" i="52"/>
  <c r="F41" i="52"/>
  <c r="F42" i="52"/>
  <c r="F43" i="52"/>
  <c r="F18" i="52"/>
  <c r="F19" i="52"/>
  <c r="F20" i="52"/>
  <c r="F21" i="52"/>
  <c r="F22" i="52"/>
  <c r="F23" i="52"/>
  <c r="F24" i="52"/>
  <c r="F25" i="52"/>
  <c r="F26" i="52"/>
  <c r="F27" i="52"/>
  <c r="F28" i="52"/>
  <c r="F29" i="52"/>
  <c r="F30" i="52"/>
  <c r="F31" i="52"/>
  <c r="F32" i="52"/>
  <c r="F33" i="52"/>
  <c r="F34" i="52"/>
  <c r="G17" i="52"/>
  <c r="F17" i="52"/>
  <c r="G79" i="31"/>
  <c r="F79" i="31"/>
  <c r="G76" i="31"/>
  <c r="G77" i="31"/>
  <c r="G78" i="31"/>
  <c r="F76" i="31"/>
  <c r="F77" i="31"/>
  <c r="F78" i="31"/>
  <c r="G75" i="31"/>
  <c r="F75" i="31"/>
  <c r="G71" i="31"/>
  <c r="F71"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42" i="31"/>
  <c r="F43" i="31"/>
  <c r="F44" i="31"/>
  <c r="F45" i="31"/>
  <c r="F46" i="31"/>
  <c r="F47" i="31"/>
  <c r="F48" i="31"/>
  <c r="F49" i="31"/>
  <c r="F50" i="31"/>
  <c r="F51" i="31"/>
  <c r="F52" i="31"/>
  <c r="F53" i="31"/>
  <c r="F54" i="31"/>
  <c r="F55" i="31"/>
  <c r="F56" i="31"/>
  <c r="F57" i="31"/>
  <c r="F58" i="31"/>
  <c r="F59" i="31"/>
  <c r="F60" i="31"/>
  <c r="F61" i="31"/>
  <c r="F62" i="31"/>
  <c r="F63" i="31"/>
  <c r="F64" i="31"/>
  <c r="F65" i="31"/>
  <c r="F66" i="31"/>
  <c r="F67" i="31"/>
  <c r="F68" i="31"/>
  <c r="F69" i="31"/>
  <c r="F70" i="31"/>
  <c r="F42" i="31"/>
  <c r="G39" i="31"/>
  <c r="F39" i="31"/>
  <c r="G34" i="31"/>
  <c r="G35" i="31"/>
  <c r="G36" i="31"/>
  <c r="G37" i="31"/>
  <c r="G38" i="31"/>
  <c r="G33" i="31"/>
  <c r="F34" i="31"/>
  <c r="F35" i="31"/>
  <c r="F36" i="31"/>
  <c r="F37" i="31"/>
  <c r="F38" i="31"/>
  <c r="F33" i="31"/>
  <c r="G30" i="31"/>
  <c r="G19" i="31"/>
  <c r="G20" i="31"/>
  <c r="G21" i="31"/>
  <c r="G22" i="31"/>
  <c r="G23" i="31"/>
  <c r="G24" i="31"/>
  <c r="G25" i="31"/>
  <c r="G26" i="31"/>
  <c r="G27" i="31"/>
  <c r="G28" i="31"/>
  <c r="G29" i="31"/>
  <c r="G18" i="31"/>
  <c r="F30" i="31"/>
  <c r="F24" i="31"/>
  <c r="F25" i="31"/>
  <c r="F26" i="31"/>
  <c r="F27" i="31"/>
  <c r="F28" i="31"/>
  <c r="F29" i="31"/>
  <c r="F19" i="31"/>
  <c r="F20" i="31"/>
  <c r="F21" i="31"/>
  <c r="F22" i="31"/>
  <c r="F23" i="31"/>
  <c r="F18" i="31"/>
</calcChain>
</file>

<file path=xl/sharedStrings.xml><?xml version="1.0" encoding="utf-8"?>
<sst xmlns="http://schemas.openxmlformats.org/spreadsheetml/2006/main" count="3429" uniqueCount="1187">
  <si>
    <t>EKOLOŠKO MLEKO polno, pasterizirano, nehomogenizirano, z najmanj 3.5 % mlečne maščobe,  pakirano po 3l - 10 l</t>
  </si>
  <si>
    <t>EKOLOŠKO MLEKO polno, pasterizirano, nehomogenizirano, z najmanj 3.5 % mlečne maščobe, priložene slamice, pakirano v PS lonček 150 g</t>
  </si>
  <si>
    <t>EKOLOŠKO KISLO MLEKO iz  pol posnetega pasteriziranega mleka od 0,5 % do 3,6 % mlečne maščobe, pakirano v PS lonček 150 g</t>
  </si>
  <si>
    <t>EKOLOŠKI SADNI PROBIOTIČNI JOGURT iz pasteriziranega nehomogeniziranega mleka, z vsaj 10% sadnega pripravka,  z najmanj 3.5 % mlečne maščobe, PS lonček 150 g,  konzervansov , pakirano v PS lonček 150 g</t>
  </si>
  <si>
    <t>EKOLOŠKI KEFIR SADNI, fermentirani mlečnokislinski napitek z živo kulturo nekaj deset različnih vrst bakterij in kvasovk, priložene slamice, pakiran v PS lonček 150g</t>
  </si>
  <si>
    <t>EKOLOŠKA SKUTA sveža, tričetrtmastna, z 35 % mlečne maščobe v suhi snovi, pakirana po 1 kg</t>
  </si>
  <si>
    <t>EKOLOŠKI SKUTNI NAMAZ svež, tričetrtmasten, z 35 % mlečne maščobe v suhi snovi, skuta z dodanim jogurtom ali smetano, pakirana po 0,5 kg- 1 kg</t>
  </si>
  <si>
    <t>EKOLOŠKO SUROVO MASLO, 200G</t>
  </si>
  <si>
    <t>NJOKI KROMPIRJEVI, sveži, pakirani 3-5 kg</t>
  </si>
  <si>
    <t>KAPELETI SIROVI, sveže polnjene testenine, pakirane 1-5 kg</t>
  </si>
  <si>
    <t>SLADKOR, mleti, pakiran 500-1000 g</t>
  </si>
  <si>
    <t>KIS, balzamični temni, pak. 0,5-1l</t>
  </si>
  <si>
    <t>AJVAR, nepekoč, pak. min. 680 g - 1000g</t>
  </si>
  <si>
    <t xml:space="preserve">GORČICA delikatesna, pak. 680-1000g </t>
  </si>
  <si>
    <t>PESA RDEČA,  4000 g, enakovredna kot Eta</t>
  </si>
  <si>
    <t>KOSMIČI SOJINI, pakir 200-500g</t>
  </si>
  <si>
    <t>ČEBULA PRAŽENA, pak 1 kg</t>
  </si>
  <si>
    <t>SEZAM, semena, pak. 200-1000g</t>
  </si>
  <si>
    <t>VAFLJI ZA KORNETE, pakir. 25/1</t>
  </si>
  <si>
    <t>KOZARČKI PVC, trda plastika, pak.  25/1</t>
  </si>
  <si>
    <t>zavit.</t>
  </si>
  <si>
    <t>ŽLIČKE desertne pvc, pakir. 100/1</t>
  </si>
  <si>
    <t xml:space="preserve">zavit. </t>
  </si>
  <si>
    <t>1. Sklop: SVEŽE GOVEJE, TELEČJE IN SVINJSKO MESO TER MESNI IZDELKI</t>
  </si>
  <si>
    <t>VRAT, prekajeni,  BK</t>
  </si>
  <si>
    <t>SALAMA PURANJA ŠUNKA, rezana na rezine,  max10g /rezino</t>
  </si>
  <si>
    <t>PIŠČANČJI FILE b.k. in kože</t>
  </si>
  <si>
    <t>PIŠČANČJE KRAČE, 10-12 dag</t>
  </si>
  <si>
    <t>PIŠČANČJA POSEBNA SALAMA Z MANJ MAŠČOB, pakirana 400-500g</t>
  </si>
  <si>
    <t>RŽENO PEKOVSKO PECIVO,različne oblike, 40g</t>
  </si>
  <si>
    <t>RŽENO PEKOVSKO PECIVO,različne oblike, 60g</t>
  </si>
  <si>
    <t>MED, akacijev 900g</t>
  </si>
  <si>
    <t>KOSMIČI RIŽEVI 150 g, (kot Rižolino ali enakovredno)</t>
  </si>
  <si>
    <t>MINERALNA VODA  (kot Radenska 1,5 L)</t>
  </si>
  <si>
    <t>KEKSI otroški, 400g, (kot Savoiardi ali enakovredno)</t>
  </si>
  <si>
    <t>JEDILNI ŠKROB,  200g, ( kot Gustin ali enakovredno)</t>
  </si>
  <si>
    <t>BIO KORENČKOVO MEŠ. PECIVO 40g</t>
  </si>
  <si>
    <t>BIO PIZZA S ŠUNKO 150g</t>
  </si>
  <si>
    <t>SOJINO MESO, suho, drobno mleto, velikost granul 3-5mm, 500 - 1000g</t>
  </si>
  <si>
    <t>NAPOLITANKE, kakavove, brez glutena, jajc in mleka, 125g</t>
  </si>
  <si>
    <t>JUŠNE TESTENINE BREZ GLUTENA - rezanci, 250G</t>
  </si>
  <si>
    <t>MOKA BREZ GLUTENA, večnamenska, 1kg</t>
  </si>
  <si>
    <t>KEKSI BREZ glutena, jajc in mleka, okus vanilija, 175g</t>
  </si>
  <si>
    <t>KOSMIČI, Z DODATKOM SADJA, brez mleka, jajc, glutena, pakir. 300g</t>
  </si>
  <si>
    <t>KOSMIČI, Z DODATKOM ČOKOLADE, brez mleka, jajc, glutena, pakir. 300g</t>
  </si>
  <si>
    <t xml:space="preserve">SOJIN JOGURT sadni, različni okusi, 125 g </t>
  </si>
  <si>
    <t xml:space="preserve">SOJIN JOGURT naravni, 125 g </t>
  </si>
  <si>
    <t>RIŽEV DESERT z vanilijo, 100 % rastlinski desert brez glutena, pakirano 2x125 g</t>
  </si>
  <si>
    <t>RIŽEV DESERT s čokolado, 100 % rastlinski desert brez glutena, pakirano 2x125 g</t>
  </si>
  <si>
    <t>OVSENI NAPITEK, 100 % rastlinski napitek brez glutena in laktoze, brez dodanega sladkorja, pakiran 1 l</t>
  </si>
  <si>
    <t>RIŽEV NAPITEK, 100 % rastlinski napitek brez glutena in laktoze, brez dodanega sladkorja, pakiran 200 ml</t>
  </si>
  <si>
    <t>RIŽEV NAPITEK, 100 % rastlinski napitek brez glutena in laktoze, pakiran 1 l</t>
  </si>
  <si>
    <t>SOJIN NAPITEK s kakavom, 100 % rastlinski napitek brez glutena in laktoze, pakiran 200 ml</t>
  </si>
  <si>
    <t>RIŽEVA SMETANA za kuhanje, brez dodatka mlečnih beljakovin, pakirana 200 ml</t>
  </si>
  <si>
    <t>SOJINA SMETANA za kuhanje, brez dodatka mlečnih beljakovin, pakirana 200 ml</t>
  </si>
  <si>
    <t>GRISINI brez laktoze in glutena, pakirani po 150 g</t>
  </si>
  <si>
    <t>KRUH BELI brez glutena in laktoze, pakiranje 400g, narezan</t>
  </si>
  <si>
    <t>JAJČNI NADOMESTEK brez jajčnih beljkovin, brez glutena, brez mlečnih beljakovin, brez soje in oreščkov, pakiran po 250 g</t>
  </si>
  <si>
    <t>JUŠNE TESTENINE BREZ GLUTENA - razl. oblike, 250G</t>
  </si>
  <si>
    <t xml:space="preserve">KEKSI PŠENIČNI BREZ DOD. SLADKORJA, 170g </t>
  </si>
  <si>
    <t>SLADOLED, rižev ali sojin, banjica , brez mleka, jajc in glutena, 500-900 ml</t>
  </si>
  <si>
    <t>MED diabetični,  450 g</t>
  </si>
  <si>
    <t>KEKSI diabetični,  200 g</t>
  </si>
  <si>
    <t>kos</t>
  </si>
  <si>
    <t>JUNEČJE MESO b.k., pljučna pečenka</t>
  </si>
  <si>
    <t>ĐUVEČ, 800 g</t>
  </si>
  <si>
    <t>JUŠNA ZAKUHA - zvezdice</t>
  </si>
  <si>
    <t>SVINJSKO MESO, b.k., lax kare</t>
  </si>
  <si>
    <t>SVINJSKO MESO, b.k., kare zrezki</t>
  </si>
  <si>
    <t>KLOBASA, kranjska</t>
  </si>
  <si>
    <t>ČOKOLADNA TORTICA 80g</t>
  </si>
  <si>
    <t>ZAVITEK, skutin, vlečeno testo</t>
  </si>
  <si>
    <t>TORTELINI, sirovi</t>
  </si>
  <si>
    <t xml:space="preserve">JUŠNA ZAKUHA  - rižek </t>
  </si>
  <si>
    <t>SMETANA RASTLINSKA 1/1</t>
  </si>
  <si>
    <t>100 % SOK  pomaranča, 1/1L</t>
  </si>
  <si>
    <t>NARASTEK IZ PROSENE KAŠE S SLIVAMI</t>
  </si>
  <si>
    <t>SALAMA, poltrajna, posebna</t>
  </si>
  <si>
    <t>SLANINA, pečena v kosu</t>
  </si>
  <si>
    <t>BOMBETA AJDOVA Z OREHI 4 dag, rezana</t>
  </si>
  <si>
    <t>BOMBETA AJDOVA Z OREHI 6 dag,  rezana</t>
  </si>
  <si>
    <t>SLANINA, panceta suha</t>
  </si>
  <si>
    <t>KIS, jabolčni, 5/1</t>
  </si>
  <si>
    <t>l</t>
  </si>
  <si>
    <t>MLINCI</t>
  </si>
  <si>
    <t>MOKA AJDOVA, 1/1</t>
  </si>
  <si>
    <t>MOKA RŽENA, 1/1</t>
  </si>
  <si>
    <t>MOKA KORUZNA 1/1</t>
  </si>
  <si>
    <t>MOKA GRAHAM 1/1</t>
  </si>
  <si>
    <t>JEŠPRENJ 1/1</t>
  </si>
  <si>
    <t>MOKA tip 500 1/1</t>
  </si>
  <si>
    <t>OVSENI KOSMIČI 500g</t>
  </si>
  <si>
    <t>JUNEČJE PLEČE - MLETO</t>
  </si>
  <si>
    <t>KAJZERICA, bela, rezana 60g</t>
  </si>
  <si>
    <t>PLETENKA mlečna, s posipom ali brez, 80g</t>
  </si>
  <si>
    <t>PLETENKA mlečna, s posipom ali brez, 60g</t>
  </si>
  <si>
    <t>KAJZERICA, bela, rezana 80g</t>
  </si>
  <si>
    <t>MLEČNO pecivo, različnih oblik, 40g</t>
  </si>
  <si>
    <t>PARADIŽNIKOV koncentrat  800 g</t>
  </si>
  <si>
    <t>PUDING malina, 1000 g</t>
  </si>
  <si>
    <t xml:space="preserve">ZAŠINEK </t>
  </si>
  <si>
    <t>MED, cvetlični 900g</t>
  </si>
  <si>
    <t>MED, gozdni 900g</t>
  </si>
  <si>
    <t>ZDROB, koruzni, 1/1</t>
  </si>
  <si>
    <t>KAŠA, prosena, 1/1</t>
  </si>
  <si>
    <t>SVALJKI, krompirjevi s skuto</t>
  </si>
  <si>
    <t>OCVRTKI, zdrobovi</t>
  </si>
  <si>
    <t>ŠTRUČKA sirova  40g</t>
  </si>
  <si>
    <t>KRUH FRANCOSKI, ŠTRUCA , 400G</t>
  </si>
  <si>
    <t>TUNA, kosi v olivnem olju, 80 g</t>
  </si>
  <si>
    <t>OLJE SONČNIČNO 100%, 1/1</t>
  </si>
  <si>
    <t xml:space="preserve">OLJE REPIČNO, 1/1 </t>
  </si>
  <si>
    <t>GOBE, šampioni rezani , v slanici, 850 g</t>
  </si>
  <si>
    <t>ROGLJIČ KRUHOV, 4 dag</t>
  </si>
  <si>
    <t>ROGLJIČ KRUHOV, 8 dag</t>
  </si>
  <si>
    <t>ROGLJIČ KRUHOV, 6 dag</t>
  </si>
  <si>
    <t>POLPETI, sojini</t>
  </si>
  <si>
    <t>KAJZERICA, POLNOZRNATA, 6 dag, rezana</t>
  </si>
  <si>
    <t>SLADKOR, v kockah</t>
  </si>
  <si>
    <t xml:space="preserve">MASLEN NAMAZ Z MANJ MAŠČOB, 140G </t>
  </si>
  <si>
    <t>ŽEMLJA skutina 40g</t>
  </si>
  <si>
    <t>DROBTINE  , pakirane rinfuza, 5/1</t>
  </si>
  <si>
    <t>TORTELINI, mesni</t>
  </si>
  <si>
    <t>TORTELINI, špinačni</t>
  </si>
  <si>
    <t>ĐUVEČ, 4200 g</t>
  </si>
  <si>
    <t xml:space="preserve">SIR ZA ŽAR 200G </t>
  </si>
  <si>
    <t>VANILIN SLADKOR 10 g</t>
  </si>
  <si>
    <t>VANILIN SLADKOR 1000 g</t>
  </si>
  <si>
    <t>PECILNI PRAŠEK 13 g</t>
  </si>
  <si>
    <t>PECILNI PRAŠEK 1000g</t>
  </si>
  <si>
    <t>KIS, jabolčni, 1/1</t>
  </si>
  <si>
    <t>SLADKOR, beli, kristalni, 1/1</t>
  </si>
  <si>
    <t>KVAS, svež, 4 dag</t>
  </si>
  <si>
    <t>kg</t>
  </si>
  <si>
    <t>kom</t>
  </si>
  <si>
    <t>SARDINE, v olju, 780 g</t>
  </si>
  <si>
    <t>ŽEMLJA črna rezana 60g</t>
  </si>
  <si>
    <t>ŽEMLJA črna rezana 80g</t>
  </si>
  <si>
    <t>ŠTRUČKA sirova  60g</t>
  </si>
  <si>
    <t>ŠTRUČKA sirova  80g</t>
  </si>
  <si>
    <t>DROBTINE  500g</t>
  </si>
  <si>
    <t>RŽENI KRUH v modelu rezan pakiran</t>
  </si>
  <si>
    <t>KROF polnjen z marmelado 80g</t>
  </si>
  <si>
    <t>KREM REZINA 100g</t>
  </si>
  <si>
    <t>KROF polnjen z marmelado 60g</t>
  </si>
  <si>
    <t>OLJE OLIVNO, extra deviško 1/1</t>
  </si>
  <si>
    <t>MOKA kokosova 200 g</t>
  </si>
  <si>
    <t>ČOKOLADA mlečna, 100 g</t>
  </si>
  <si>
    <t>ČOKOLADA jedilna, 200 g</t>
  </si>
  <si>
    <t>PANGA filet zamrznj.</t>
  </si>
  <si>
    <t>PUDING čokolada, 1000 g</t>
  </si>
  <si>
    <t>PUDING vanilija, 1000 g</t>
  </si>
  <si>
    <t>KROMPIR PIRE INSTANT 2500 g</t>
  </si>
  <si>
    <t>ZASEKA</t>
  </si>
  <si>
    <t>OCVIRKI</t>
  </si>
  <si>
    <t>SALAMA, trajna, ogrska, rezana</t>
  </si>
  <si>
    <t>HRENOVKE – telečje v nar.ov., 12-14 dag par</t>
  </si>
  <si>
    <t>PRŠUT , KUHAN , V KOSU</t>
  </si>
  <si>
    <t>PRŠUT , KUHAN , REZAN</t>
  </si>
  <si>
    <t>PRŠUT , PEČEN , REZAN</t>
  </si>
  <si>
    <t xml:space="preserve">KAVNI NAD.PROJA 250G       </t>
  </si>
  <si>
    <t>100 % SOK  ananas, 2 dcl</t>
  </si>
  <si>
    <t>100 % SOK  jabolko, 2 dcl</t>
  </si>
  <si>
    <t>100 % SOK  pomaranča, 2 dcl</t>
  </si>
  <si>
    <t>100 % SOK  ananas, 1/1 L</t>
  </si>
  <si>
    <t>HRENOVKE –goveje v nar.ov., 12-14 dag par</t>
  </si>
  <si>
    <t xml:space="preserve">PARADIŽNIK PELATI, 800 g </t>
  </si>
  <si>
    <t>KOMPOT, breskev, 820 g</t>
  </si>
  <si>
    <t>KOMPOT, jagoda, 850 g</t>
  </si>
  <si>
    <t>KOMPOT, jagoda, 2650 g</t>
  </si>
  <si>
    <t>KOMPOT,mešano sadje, 822 g</t>
  </si>
  <si>
    <t>KOMPOT,mešano sadje, 2650 g</t>
  </si>
  <si>
    <t>ŠTRUČKA, ŠUNKA, SIR 10 dag</t>
  </si>
  <si>
    <t>PARADIŽNIK pasiran 500 g</t>
  </si>
  <si>
    <t>SLADKOR limonin, 10 g</t>
  </si>
  <si>
    <t>ZMES ZA KROMP. TESTO, 5 kg</t>
  </si>
  <si>
    <t>TOFU, sojin sir, 200g</t>
  </si>
  <si>
    <t>JUNEČJE STEGNO-MLETO</t>
  </si>
  <si>
    <t>mere</t>
  </si>
  <si>
    <t>količina</t>
  </si>
  <si>
    <t>brez DDV</t>
  </si>
  <si>
    <t>EUR</t>
  </si>
  <si>
    <t>MEŠANO MESO MLETO ( 50% gov. pleče, 50% svinj. pleče)</t>
  </si>
  <si>
    <t>PEČENICE, sveže,  iz svinj. mesa, 8-12 dag polovička</t>
  </si>
  <si>
    <t>MLEKO ČOKOLADNO, STERILIZIRANO, 3,5% m.m., TP 2 dcl, prilož. slamica</t>
  </si>
  <si>
    <t>SMETANA SVEŽA SLADKA, 35 % m.m., TP 1 l</t>
  </si>
  <si>
    <t>KISLA SMETANA,v lončku 180 G,  21,5% m.m.</t>
  </si>
  <si>
    <t>SMETANA  ZA KUHANJE, sterilizirana,  20-30% m.m., TP 1/2 L</t>
  </si>
  <si>
    <t>ALPSKA SMETANA V DOZI,  250 G,  30 % m.m..</t>
  </si>
  <si>
    <t>SKUTA SVEŽA,LAHKA,  10% m.m., pak. 5 kg</t>
  </si>
  <si>
    <t>SKUTA SVEŽA, min 35% m.m., pak. 5 kg</t>
  </si>
  <si>
    <t>MASLO SUROVO, 250 G</t>
  </si>
  <si>
    <t>SIR trdi, kot EMENTALEC 45% m.m. , pakir. 300-500g</t>
  </si>
  <si>
    <t xml:space="preserve">SIR POLTRDI,  POLNOMASTNI,  45% m.m, enakovredno kot Jošt, Edamec.. </t>
  </si>
  <si>
    <t>SIR, pakiran 350-500g, enakovr. kot  Jošt</t>
  </si>
  <si>
    <t>SIR RIBANI ZA PIZZO, pak. 5 kg</t>
  </si>
  <si>
    <t xml:space="preserve">SIR MOZZARELA, bela napolli, pakir. 250 g </t>
  </si>
  <si>
    <t>SIR MOZZARELA, za pizzo, pakir.  1 kg</t>
  </si>
  <si>
    <t>TOPLJENI SIR,  140 g (8x17.5g)</t>
  </si>
  <si>
    <t>GORGONZOLA  150g</t>
  </si>
  <si>
    <t>SIR MOZZARELA, riban sir za pizzo, pakir.  300-1000g</t>
  </si>
  <si>
    <t>MEŠANICA TRDIH SIROV (kot Parmezan), pakiran v vrečke min. 500g</t>
  </si>
  <si>
    <t>JOGURT NARAVNI TEKOČI ,  3,2% m.m., pakir.  1L</t>
  </si>
  <si>
    <t>JOGURT NARAVNI 1,3% m.m., pakir 180 g</t>
  </si>
  <si>
    <t>JOGURT TEKOČI, PROBIOTIČNI, SADNI, pakir. 250ml</t>
  </si>
  <si>
    <t>JOGURTOV DESERT S SMETANO, z dodatkom čokolade, 150 g</t>
  </si>
  <si>
    <t>LOSOS, file, brez kosti,zamrznjen, očiščen, 1. kategor.</t>
  </si>
  <si>
    <t>KRUH ČRNI,  štruca, rezan, 1 kg</t>
  </si>
  <si>
    <t>KRUH POLBELI,  štruca, rezan, 1 kg</t>
  </si>
  <si>
    <t>KRUH BELI,  štruca, rezan, 1 kg</t>
  </si>
  <si>
    <t>ŠTRUČKA makova  60g, rezana</t>
  </si>
  <si>
    <t>ŠTRUČKA makova  80g, rezana</t>
  </si>
  <si>
    <t>ŠTRUČKA makova, 4 dag, rezana</t>
  </si>
  <si>
    <t>SLANIK 60g</t>
  </si>
  <si>
    <t>SLANIK 80g</t>
  </si>
  <si>
    <t>KAJZERICA, POLNOZRNATA, 10 dag, rezana</t>
  </si>
  <si>
    <t>MLEČNO pecivo, različnih oblik, 60g</t>
  </si>
  <si>
    <t>BOMBETA AJDOVA Z OREHI 8 dag,  rezana</t>
  </si>
  <si>
    <t>POLPETI, zelenjavni (brokoli, cvetača) ali podobni</t>
  </si>
  <si>
    <t>TESTO VLEČENO 5/1 (sveže)</t>
  </si>
  <si>
    <t>KANELONI, polnjeni s sirom, 100g</t>
  </si>
  <si>
    <t>KANELONI  šunka sir, 100g</t>
  </si>
  <si>
    <t>TESTO VLEČENO , 500g (sveže)</t>
  </si>
  <si>
    <t>TESTO, listnato navadno, 500g</t>
  </si>
  <si>
    <t xml:space="preserve">SVALJKI KROMPIRJEVI ,z dodatkom ržene moke </t>
  </si>
  <si>
    <t>PALAČINKE, z dodatkom ajdove moke, brez namaza, 60 g</t>
  </si>
  <si>
    <t>PALAČINKE, s skuto, 100g</t>
  </si>
  <si>
    <t>PITA SKUTINA 70g</t>
  </si>
  <si>
    <t>BELO PECIVO (bombeta, žemlja, štručka) brez aditivov, z manj soli, 60g, rez.</t>
  </si>
  <si>
    <t>BELO PECIVO (bombeta, žemlja, štručka) brez aditivov, z manj soli, 80g, rez.</t>
  </si>
  <si>
    <t xml:space="preserve">BELO PECIVO (bombeta, žemlja, štručka) brez aditivov, z manj soli, 40g, </t>
  </si>
  <si>
    <t>OVSENO PECIVO (bombeta, žemlja, štručka) brez aditivov, z manj soli, 60g, rez.</t>
  </si>
  <si>
    <t xml:space="preserve">OVSENO PECIVO (bombeta, žemlja, štručka) brez aditivov, z manj soli, 40g, </t>
  </si>
  <si>
    <t>KRUH KORUZNI, brez aditivov, z manj soli</t>
  </si>
  <si>
    <t>KORUZNO PECIVO (bombeta, žemlja, štručka) brez aditivov, z manj soli, 60g, rez.</t>
  </si>
  <si>
    <t xml:space="preserve">KORUZNO PECIVO (bombeta, žemlja, štručka) brez aditivov, z manj soli, 40g, </t>
  </si>
  <si>
    <t>ČRNA bombeta, žemlja alištručka, brez aditivov, z manj soli, 60g, rez.</t>
  </si>
  <si>
    <t>ČRNA bombeta, žemlja ali štručka, brez aditivov, z manj soli, 80g, rez.</t>
  </si>
  <si>
    <t>KAŠA, ajdova, 1/1</t>
  </si>
  <si>
    <t>MOKA PIRINA 1/1</t>
  </si>
  <si>
    <t>ŠPAGETI GRAHAM, pakirani 0,4 -1 kg</t>
  </si>
  <si>
    <t>POLŠIROKI GRAHAM REZANCI</t>
  </si>
  <si>
    <t>POLŠIROKI ŠPINAČNI REZANCI</t>
  </si>
  <si>
    <t>ZDROB pšenični 1/1</t>
  </si>
  <si>
    <t>VLIVANCI ZA PRILOGE</t>
  </si>
  <si>
    <t>GRAH zdrav, čist, brez tujih primesi, velikosti 8,75 mm-9,30 mm, naglo globoko ohlajen, I. kvaliteta, pakiranje 2,5 kg</t>
  </si>
  <si>
    <t>BRSTIČNI OHROVT zdrav, čist, brez tujih primesi, naglo globoko ohlajen, I. kvaliteta, pakiranje 2,5 kg</t>
  </si>
  <si>
    <t>CVETAČA zdrava, čista, brez tujih primesi, glava deljena na posamezne cvetove velikosti 30 mm - 60 mm, naglo globoko ohlajena, I. kvaliteta, pakiranje 2,5 kg</t>
  </si>
  <si>
    <t>BROKOLI zdrav, čist, brez tujih primesi, deljen na posamezne cvetove velikosti 40 mm - 60 mm, naglo globoko ohlajen, I. kvaliteta, pakiranje 2,5 kg</t>
  </si>
  <si>
    <t>BUČKE rezane kocke 5x5x5 mm,  zdrave, čiste, brez tujih primesi, naglo globoko ohlajene, I. kvaliteta, pakiranje 2,5 kg</t>
  </si>
  <si>
    <t>KORUZA mlečna zrnje zdrava, čista, brez tujih primesi, naglo globoko ohlajena, I. kvaliteta, pakiranje 2,5 kg</t>
  </si>
  <si>
    <t>BLITVA zdrava, čista, brez tujih primesi, naglo globoko ohlajena, I. kvaliteta, pakiranje 2,5 kg</t>
  </si>
  <si>
    <t>ŠPINAČA pasirana briketi zdrava, čista, brez tujih primesi, naglo globoko ohlajena, I. kvaliteta, pakiranje 2,5 kg</t>
  </si>
  <si>
    <t>KORENJE rezine zdravo, čisto, brez tujih primesi, rezano na rezine 20-30 mm, naglo globoko ohlajeno, I. kvaliteta, pakiranje 2,5 kg</t>
  </si>
  <si>
    <t>KORENJE kocke zdravo, čisto, brez tujih primesi, narezano na kocke 10x10x10 mm,  naglo globoko ohlajeno, I. kvaliteta, pakiranje 2,5 kg</t>
  </si>
  <si>
    <t>KOLERABA kocke očiščena, narezana na kocke 50x50x6  mm,  naglo globoko ohlajeno, I. kvaliteta, pakiranje 2,5 kg</t>
  </si>
  <si>
    <t>POR očiščen, rezan 50x50 mm, naglo globoko ohlajen, I. kvliteta, pakiranje 2,5 kg</t>
  </si>
  <si>
    <t>PETERŠILJ zdrav, čist, brez tujih primesi, rezan, naglo globoko ohlajen, I. kvaliteta, pakiranje 1 kg</t>
  </si>
  <si>
    <t>MEŠANICA ZELENJAVE  ZA FRANCOSKO SOLATO brez tujih primesi, naglo globoko ohlajena, I. kvaliteta, pakiranje 2,5 kg</t>
  </si>
  <si>
    <t>JAGODE zdravi, čisti, celi plodovi, brez tujih primesi, naglo globoko ohlajene, I. kvaliteta, pakiranje 2,5 kg</t>
  </si>
  <si>
    <t>BOROVNICE zdravi, čisti, celi plodovi, brez tujih primesi, naglo globoko ohlajene, I. kvaliteta, pakiranje 2,5 kg</t>
  </si>
  <si>
    <t>MALINE zdravi, čisti, celi plodovi, brez tujih primesi, naglo globoko ohlajene, I. kvaliteta, pakiranje 2,5 kg</t>
  </si>
  <si>
    <t>GOZDNI SADEŽI zdravi, čisti, celi plodovi, brez tujih primesi, naglo globoko ohlajene, I. kvaliteta, pakiranje 2,5 kg</t>
  </si>
  <si>
    <t>SVINJSKO MESO, b.k., stegno, kocke 2x2 cm ali 1x1 cm</t>
  </si>
  <si>
    <t>HRENOVKE BREZ ADITIVOV, goveje v nar.ov., 12-14 dag par</t>
  </si>
  <si>
    <t>PURANJI FILE b.k. in kože (rezan na kocke 2x2 cm)</t>
  </si>
  <si>
    <t>PIŠČANČJI FILE b.k. in kože (rezan na kocke 2x2 cm)</t>
  </si>
  <si>
    <t xml:space="preserve">PIŠČANČJA STEGNA b.k. in kože </t>
  </si>
  <si>
    <t xml:space="preserve">PIŠČANČJE HRENOVKE, v naravnem ovoju </t>
  </si>
  <si>
    <t>PIŠČANČJE MINI HRENOVKE, do 2,5 dag/kom</t>
  </si>
  <si>
    <t>PIŠČANČJA POSEBNA SALAMA</t>
  </si>
  <si>
    <t>PIŠČANČJA POSEBNA SALAMA, rezana na rezine,  max 10g /rezino</t>
  </si>
  <si>
    <t>MLEKO TRAJNO, 1,6% MM,  TP 1/1</t>
  </si>
  <si>
    <t>NAMAZ SIRNI,  pakir. 2-3 kg</t>
  </si>
  <si>
    <t>SIR, lahki , enakovredno kot Jošt Lahki, pakiran cca 3 kg</t>
  </si>
  <si>
    <t xml:space="preserve">SKUTA SADNA,  100 g </t>
  </si>
  <si>
    <t>EKOLOŠKI SVEŽI SIR V SLANICI , (kot FETA), pakiran po 1 kg</t>
  </si>
  <si>
    <t>BIO ČRNO PŠENIČNO PECIVO, 40g</t>
  </si>
  <si>
    <t>SIRUP, 100% sadni delež, jabolko, večja pakiranja (5-10l)</t>
  </si>
  <si>
    <t>SIRUP, 100% sadni delež, višnja, večja pakiranja (5-10l)</t>
  </si>
  <si>
    <t>SIRUP, 100% sadni delež, gozdni sadeži, večja pakiranja (5-10l)</t>
  </si>
  <si>
    <t>OLJE BUČNO 100% , JEDILNO, jedilno, nerafinirano</t>
  </si>
  <si>
    <r>
      <t>ČOKOLADNI NAMAZ z lešniki</t>
    </r>
    <r>
      <rPr>
        <i/>
        <sz val="10"/>
        <rFont val="Calibri"/>
        <family val="2"/>
        <charset val="238"/>
      </rPr>
      <t xml:space="preserve"> </t>
    </r>
    <r>
      <rPr>
        <sz val="10"/>
        <rFont val="Calibri"/>
        <family val="2"/>
        <charset val="238"/>
      </rPr>
      <t xml:space="preserve">sestavljen iz mleka, čokolade in lešnikov,  </t>
    </r>
    <r>
      <rPr>
        <b/>
        <sz val="10"/>
        <rFont val="Calibri"/>
        <family val="2"/>
        <charset val="238"/>
      </rPr>
      <t xml:space="preserve">min. vsebnost lešnikov 13%,  </t>
    </r>
    <r>
      <rPr>
        <sz val="10"/>
        <rFont val="Calibri"/>
        <family val="2"/>
        <charset val="238"/>
      </rPr>
      <t xml:space="preserve">z minimalno dodanega sladkorja, pakirano po 750 g </t>
    </r>
  </si>
  <si>
    <t>NAMAZ TUNIN,  v tubi 100 g, brez konzervan. in ml. beljakov.(kot Rio mare pate ali enakovredno)</t>
  </si>
  <si>
    <t>KIS, balzamični beli, pak. 0,5-1l</t>
  </si>
  <si>
    <t>KIS alkoholni, pak. 3-5l</t>
  </si>
  <si>
    <t>KOSMIČI PŠENIČNI S ČOKOLADO,oblika medvedkov, z maximalno vsebnostjo sladkorja 15g/100g izdelka, pakir. 250-375 g</t>
  </si>
  <si>
    <t>ŽELATINA, jedilna, v lističih, pak. 10g</t>
  </si>
  <si>
    <t>CITRONSKA KISLINA, pak.  500g</t>
  </si>
  <si>
    <r>
      <t xml:space="preserve">KETCHUP, </t>
    </r>
    <r>
      <rPr>
        <b/>
        <sz val="10"/>
        <color indexed="8"/>
        <rFont val="Calibri"/>
        <family val="2"/>
        <charset val="238"/>
      </rPr>
      <t>brez konzervansov</t>
    </r>
    <r>
      <rPr>
        <sz val="10"/>
        <color indexed="8"/>
        <rFont val="Calibri"/>
        <family val="2"/>
        <charset val="238"/>
      </rPr>
      <t>, 1000 g</t>
    </r>
  </si>
  <si>
    <t>OLIVE zelene, brez koščic,  550 - 1000 g</t>
  </si>
  <si>
    <r>
      <t xml:space="preserve">PESA RDEČA,  680 - 1000g, </t>
    </r>
    <r>
      <rPr>
        <b/>
        <sz val="10"/>
        <color indexed="8"/>
        <rFont val="Calibri"/>
        <family val="2"/>
        <charset val="238"/>
      </rPr>
      <t>brez umetnih sladil in konzervansov</t>
    </r>
  </si>
  <si>
    <t>KORUZA, v slanici, pakir. min. 2500-4000 g</t>
  </si>
  <si>
    <t>KOMPOT, višnjev, brez koščic, 800 g</t>
  </si>
  <si>
    <t>KOMPOT, slivov, brez koščic, 3000 g</t>
  </si>
  <si>
    <t>OLIVE POLNJENE, z mandlji,  500-600 g</t>
  </si>
  <si>
    <t>MEŠANICA TREH ŽIT (riž, pira, ječmen), pak. 1 kg</t>
  </si>
  <si>
    <t>POLŽKI z durum moke,  brez jajc, 500 g</t>
  </si>
  <si>
    <t>ŠPAGETI z durum moke, brez jajc, 500 g</t>
  </si>
  <si>
    <t>PIRINE TESTENINE (peresniki), pakirani 0,4- 5 KG</t>
  </si>
  <si>
    <t>KANELONI  špinača, feta, 100g</t>
  </si>
  <si>
    <t>ZAVITEK, jabolčni, listnato testo</t>
  </si>
  <si>
    <t>PANIR. CVETAČNI POLPET S SIROM, 60g</t>
  </si>
  <si>
    <t>KAJZERICA, POLNOZRNATA, 4 dag, rezana</t>
  </si>
  <si>
    <t>BOMBETA BELA, posuta s sezamom,  8 dag,  rezana</t>
  </si>
  <si>
    <t>BOMBETA BELA, posuta s sezamom,  6 dag,  rezana</t>
  </si>
  <si>
    <t xml:space="preserve">MEŠANICA ZELENJAVE za zelenjavne priloge (korenje kocke, cvetača, str. fižol, grah, ), I. kvaliteta, pakiranje 2,5 kg </t>
  </si>
  <si>
    <t>MEŠANICA grah-korenje, mešanica sestavljena iz: korenje -kocke (50 %), grah (50 %); naglo globoko ohlajena, I. kvaliteta, pakiranje 2,5 kg</t>
  </si>
  <si>
    <t>POMMES FRITES, 11x 11 mm, primeren za peko v pečici, A klasa, pak. 2.5 kg</t>
  </si>
  <si>
    <t>ČESEN celi, zamrznj, 1. kvaliteta, pakir. 2.5 kg</t>
  </si>
  <si>
    <t>ŠAMPINJONI REZANI, globoko zamrznjeni, I. kvaliteta, pakiranje 2,5 kg</t>
  </si>
  <si>
    <t>ŠPINAČA LIST, globoko zamrznjena, kvaliteta, pakiranje 2,5 kg</t>
  </si>
  <si>
    <t>VIŠNJE zdravi, čisti, celi plodovi, brez koščic, naglo globoko ohlajene, I. kvaliteta, pakiranje 2,5 kg</t>
  </si>
  <si>
    <t>PAPRIKA rdeča, rezana, naglo globoko ohlajeno, I. kvaliteta, pakiranje 2,5 kg</t>
  </si>
  <si>
    <t>EKOLOŠKI KEFIR NARAVNI, fermentirani mlečnokislinski napitek z živo kulturo,priložene slamice, pakiran v PS lonček 150g</t>
  </si>
  <si>
    <t>EKOLOŠKI SIR</t>
  </si>
  <si>
    <t>EKOLOŠKO SUROVO MASLO, 500G</t>
  </si>
  <si>
    <t>EKOLOŠKA KISLA SMETANA, 200g</t>
  </si>
  <si>
    <t>BIO ČRNO PŠENIČNO PECIVO, 60g, rezano</t>
  </si>
  <si>
    <t>BIO ČRNO PŠENIČNO PECIVO, 80g, rezano</t>
  </si>
  <si>
    <t>KORUZNI KOSMIČI, BREZ GLUTENA, 250g</t>
  </si>
  <si>
    <t>100 % SOK  multivitaminski, 2 dcl</t>
  </si>
  <si>
    <t xml:space="preserve">BIO KORENČKOVO MEŠ. PECIVO 60g, rezano </t>
  </si>
  <si>
    <t>BIO KORENČKOVO MEŠ. PECIVO 80g , rezano</t>
  </si>
  <si>
    <t>ŠTRUKLJI KROMP., Z DROBTINICAMI, KUHANI, 60g</t>
  </si>
  <si>
    <r>
      <t xml:space="preserve">TUNA, </t>
    </r>
    <r>
      <rPr>
        <b/>
        <sz val="10"/>
        <color indexed="8"/>
        <rFont val="Calibri"/>
        <family val="2"/>
        <charset val="238"/>
      </rPr>
      <t>kosi</t>
    </r>
    <r>
      <rPr>
        <sz val="10"/>
        <color indexed="8"/>
        <rFont val="Calibri"/>
        <family val="2"/>
        <charset val="238"/>
      </rPr>
      <t>, v rastlinskem olju, 1700 g, ( kot Every day ali enakovredno)</t>
    </r>
  </si>
  <si>
    <t>PEKOVSKO POLNOVREDNO PECIVO brez glutena, mleka, jajc, pakirano, 200g</t>
  </si>
  <si>
    <t>PEKOVSKO BELO PECIVO brez glutena, mleka, jajc, pakirano, 200g</t>
  </si>
  <si>
    <t>PIŠČANČJE MESO MLETO</t>
  </si>
  <si>
    <t>PIŠČANČJA POSEBNA SALAMA, NAREZEK 100G</t>
  </si>
  <si>
    <t>SALAMA PIŠČANČJE PRSI V OVOJU,  rezana na rezine,  max 10g /rezino</t>
  </si>
  <si>
    <t>PIŠČANČJE PRSI V OVOJU, NAREZEK 100G</t>
  </si>
  <si>
    <t>RDEČI OKUN, file brez kosti, I. kateg.</t>
  </si>
  <si>
    <t>MLEKO TRAJNO, 3,2% MM,  TP 1/1</t>
  </si>
  <si>
    <t>MLEKO ČOKOLADNO, STERILIZIRANO, 3,5% m.m., TP , 1L</t>
  </si>
  <si>
    <t>NAMAZ MLEČNI, S TUNO,  140G</t>
  </si>
  <si>
    <t>NAMAZ MLEČNI,  Z ZELIŠČI, pakir. 2-3 KG</t>
  </si>
  <si>
    <t>SIR ribani za pizzo, pakir.  300-500g</t>
  </si>
  <si>
    <t>TOPLJENI SIR,  za rezanje, blagega okusa, pakiran 500g-1 kg</t>
  </si>
  <si>
    <t>JUŠNA ZAKUHA - ribana kaša, pakirana 0,5-1 kg</t>
  </si>
  <si>
    <t>KANELONI  MESNI, 100g</t>
  </si>
  <si>
    <t>PALAČINKE, z marmelado, 70-80g</t>
  </si>
  <si>
    <t>ŠTRUKLJI, skutini, slani (porcijsko ali večje pakiranje)</t>
  </si>
  <si>
    <t>CMOKI, ZDROBOVI</t>
  </si>
  <si>
    <t>PANIRAN KANELON MESNI (75g, 100g)</t>
  </si>
  <si>
    <t>PANIRAN KANELON ŠPINAČNI (75g, 100g)</t>
  </si>
  <si>
    <t>PANIRAN KANELON ŠUNKA,SIR  100g</t>
  </si>
  <si>
    <t>IDRIJSKI ŽLIKROFI</t>
  </si>
  <si>
    <t>KUMARE KISLE delikatesne 680 g</t>
  </si>
  <si>
    <t>KUMARE KISLE delikatesne 4000 g</t>
  </si>
  <si>
    <t>100 % BISTRI SOK  jabolko, 1/1 L</t>
  </si>
  <si>
    <t>100% SOK, BRESKEV, jabolko 0,70 - 1 l</t>
  </si>
  <si>
    <t>KAKAV, instant zrnca, 800-1000 g, (kot Benquick ali enakovredno)</t>
  </si>
  <si>
    <r>
      <t xml:space="preserve">PAŠTETA, lososova, </t>
    </r>
    <r>
      <rPr>
        <b/>
        <sz val="10"/>
        <color indexed="8"/>
        <rFont val="Calibri"/>
        <family val="2"/>
        <charset val="238"/>
      </rPr>
      <t>brez konzervansov in glutena</t>
    </r>
    <r>
      <rPr>
        <sz val="10"/>
        <color indexed="8"/>
        <rFont val="Calibri"/>
        <family val="2"/>
        <charset val="238"/>
      </rPr>
      <t>, pak. 80-100g</t>
    </r>
  </si>
  <si>
    <r>
      <t xml:space="preserve">EKSTRUDIRANE ŽITNE KROGLICE Z OKUSOM ČOKOLADE, </t>
    </r>
    <r>
      <rPr>
        <b/>
        <sz val="10"/>
        <rFont val="Calibri"/>
        <family val="2"/>
        <charset val="238"/>
      </rPr>
      <t>vsebnost sladkorja max 30g/100g, pak. 250-1000g</t>
    </r>
  </si>
  <si>
    <t>KEKSI otroški, z vsebnostjo sladkorja max 20g/100g, pak. 300g, (kot keksi Plazma ali enakovredno)</t>
  </si>
  <si>
    <t>SONČNIČNA SEMENA, OLUŠČENA, pak. 250-1000g</t>
  </si>
  <si>
    <t>RIŽEVA SMETANA za stepanje, brez dodatka mlečnih beljakovin, pakirana 200 ml</t>
  </si>
  <si>
    <t>NAMAZ Z ZELIŠČI, brez vsebnosti mleka, jajc, glutena 170 g</t>
  </si>
  <si>
    <t>BIO PIZZA S SIROM 150 g</t>
  </si>
  <si>
    <t>PIŠČANČJA BEDRA, težka 20-25 dag</t>
  </si>
  <si>
    <t>PIŠČANČJE PRSI s kostjo, razsek 10-12 dag</t>
  </si>
  <si>
    <t xml:space="preserve">KISLA SMETANA, 20-35% m.m., 400G </t>
  </si>
  <si>
    <t>NAMAZ MLEČNI,  Z ZELIŠČI,  150g</t>
  </si>
  <si>
    <t>JOGURT NARAVNI PROBIOTIČNI,  1,3% m.m., pakir.  160 g (do 180 g)</t>
  </si>
  <si>
    <t>JOGURT  SADNI,  z večjimi koščki sadja, vsebnost sadja min 18 %, min.2,5% m.m, pakir.  140g  (do 180 g)</t>
  </si>
  <si>
    <t>JOGURT PROBIOTIČNI SADNI, pakir. 180 g</t>
  </si>
  <si>
    <t>JOGURT SADNI TEKOČI, 1,3%-3,5% mm, polnjen 1L</t>
  </si>
  <si>
    <t>SLADOLED BANJICA 1l različni okusi</t>
  </si>
  <si>
    <t>KISLO MLEKO, 180 g, v lončku</t>
  </si>
  <si>
    <t>KORUZNI MEŠANI KRUH, rezan, 1 kg</t>
  </si>
  <si>
    <t>POLNOZRNATI KRUH S SEMENI (model ali štruca), posut s semeni, rezan, 750 g-1 kg</t>
  </si>
  <si>
    <t>AJDOV KRUH, štruca ali model, rezan, 750 g-1 kg</t>
  </si>
  <si>
    <t>KRUH Z OVSENIMI KOSMIČI, štruca ali model, rezan, pakiran 750 g-1 kg</t>
  </si>
  <si>
    <t>KRUH FRANCOSKI, POLNOZRNAT, ŠTRUCA , 400G</t>
  </si>
  <si>
    <t xml:space="preserve">KRUH PISAN,  štruca ali model, rezan, 750g-1 kg </t>
  </si>
  <si>
    <t>KRUH, REZAN NA KOCKE (za cmoke)</t>
  </si>
  <si>
    <t>KRUH PIRIN, štruca ali model, rezan, 750g-1 kg</t>
  </si>
  <si>
    <t>Okvirna</t>
  </si>
  <si>
    <t>Enota</t>
  </si>
  <si>
    <t>Cena na</t>
  </si>
  <si>
    <t>enoto mere,</t>
  </si>
  <si>
    <t xml:space="preserve">a) Skupna višina predračuna za celotno ponudbo brez vključenega DDV znaša     </t>
  </si>
  <si>
    <t xml:space="preserve">b) Skupna višina predračuna za celotno ponudbo vključno z DDV znaša             </t>
  </si>
  <si>
    <t>Kraj:</t>
  </si>
  <si>
    <t>Žig</t>
  </si>
  <si>
    <t>Datum:</t>
  </si>
  <si>
    <t>ŽEMLJA polnozrnata  40g, rezana</t>
  </si>
  <si>
    <t>ŠTRUČKA hot dog, luknjana ali rezana,  80g</t>
  </si>
  <si>
    <t>RŽENO PEKOVSKO PECIVO,različne oblike, 80g</t>
  </si>
  <si>
    <t>naziv</t>
  </si>
  <si>
    <t>KREM REZINA 80g</t>
  </si>
  <si>
    <t>SADNA TORTICA 60g</t>
  </si>
  <si>
    <t>SADNA TORTICA 100g</t>
  </si>
  <si>
    <t>ČOKOLADNA TORTICA 60g</t>
  </si>
  <si>
    <t>ROLADA ČOKOLADNA, 80g</t>
  </si>
  <si>
    <t>ROLADA sadna 60g</t>
  </si>
  <si>
    <t>ROLADA sadna 80g</t>
  </si>
  <si>
    <t>BUHTELJ, polnjen z marmelado, 80g</t>
  </si>
  <si>
    <t>BUHTELJ, polnjen z marmelado, 60g</t>
  </si>
  <si>
    <t>JEŽEK KOKOSOV 50g</t>
  </si>
  <si>
    <t>SLANO PECIVO, 1kg</t>
  </si>
  <si>
    <t>POTICA OREHOVA 100g, pakirana</t>
  </si>
  <si>
    <t>FRANCOSKI ROGLJIČEK, MASLEN, listnato-kvašeno testo, 50 g</t>
  </si>
  <si>
    <t>ZAVITEK JABOLČNI, listnato testo 100g</t>
  </si>
  <si>
    <t>ZAVITEK SKUTIN, listnato testo, 100g</t>
  </si>
  <si>
    <t>BUREK mesni, 130g</t>
  </si>
  <si>
    <t>BUREK, jabolčni, 130 g</t>
  </si>
  <si>
    <t>KEKSI MASLENI, otroške figurice, pakir. 1-2 kg</t>
  </si>
  <si>
    <t>OREHOVI KEKSI, 1-2 kg</t>
  </si>
  <si>
    <t>PIRINI KEKSI</t>
  </si>
  <si>
    <t>ČOKOLADNI KEKSI, 1-2 kg</t>
  </si>
  <si>
    <t>OVSENI KEKSI S SADJEM, 1-2 kg</t>
  </si>
  <si>
    <t>FRANCOSKI ROGLJIČ, polnozrnat, listnato-kvašeno testo, z marmelado, 90 g</t>
  </si>
  <si>
    <t>ŽEPEK IZ LISTNATO-KVAŠENEGA TESTA Z NADEVOM , različni okusi (marelica, gozdni sadeži, čokolada, vanilija, jabolko), 80 g</t>
  </si>
  <si>
    <t>ŠTRUČKA, kvaš.-listnato testo, 50 g</t>
  </si>
  <si>
    <t>ŽEPEK IZ LISTNATO-KVAŠENEGA TESTA Z NADEVOM , različni okusi (marelica, gozdni sadeži, čokolada, vanilija, jabolko), 100 g</t>
  </si>
  <si>
    <t>ŽEPEK s slanim skutinim nadevom, listnato-kvašeno testo, 60g</t>
  </si>
  <si>
    <t>ŽEPEK s sladkim skutinim nadevom, listnato-kvašeno testo, 100 g</t>
  </si>
  <si>
    <t>PECIVO S SIROM,  listnato kvašeno testo, 80g</t>
  </si>
  <si>
    <t>PECIVO S SIROM,  listnato kvašeno testo, 140g</t>
  </si>
  <si>
    <t>BUREK, sirov, 130g</t>
  </si>
  <si>
    <t>PIZZA, šunka-sir 120 g/toplo ob 8.30</t>
  </si>
  <si>
    <t>PIZZA,šunka-sir, 150 g/toplo ob 8.30</t>
  </si>
  <si>
    <t>KUSKUS, pakiran 1-5 kg</t>
  </si>
  <si>
    <t>KUSKUS, POLNOZRNATI, pakiran 250 -2000g</t>
  </si>
  <si>
    <t>KOZICE (GAMBERI), očiščeni repki, globoko zamrznjeni, pakirani po 1-5 kg</t>
  </si>
  <si>
    <t xml:space="preserve">OSTRIŽ (TILAPIJA), file bk, zamrznjen, </t>
  </si>
  <si>
    <t>LIGNJI PATAGONSKI, očiščeni, globoko zamrznjeni, pakir. 1-5 kg</t>
  </si>
  <si>
    <t>PIRA oluščena kaša,  pakirana 0,5-2 kg</t>
  </si>
  <si>
    <t>MOKA PŠENIČANA, OSTRA, 1/1</t>
  </si>
  <si>
    <t>ŠPAGETI  jajčne testenine, pakir. 1-5 kg</t>
  </si>
  <si>
    <t>POLŽKI jajčne testenine, pakir. 1-5 kg</t>
  </si>
  <si>
    <t xml:space="preserve">ŠKOLJKE,  jajčne testenine </t>
  </si>
  <si>
    <t>POLŽKI polnozrnati, brezjajčne testenine, pakir. 1-5 kg</t>
  </si>
  <si>
    <t>REZANCI VALOVITI, jajčne testenine, pakir. 0,5-1 kg</t>
  </si>
  <si>
    <t>TESTENINE KRPICE, za prilogo, pakir. 1-5 kg</t>
  </si>
  <si>
    <t>TESTENINE MAJHNI METULJČKI, jajčne testenine, pakir. 0,5-5 kg</t>
  </si>
  <si>
    <t>POLŠIROKI REZANCI, jajčne testenine, pakir. 0,5-5 kg</t>
  </si>
  <si>
    <t>JUŠNA ZAKUHA - krpice</t>
  </si>
  <si>
    <t xml:space="preserve">JUŠNA ZAKUHA, tanki valjani rezanci </t>
  </si>
  <si>
    <t>VLIVANCI ZA ZAKUHO</t>
  </si>
  <si>
    <r>
      <t xml:space="preserve">KAPELETI POLNOZRNATI SIROVI, </t>
    </r>
    <r>
      <rPr>
        <b/>
        <sz val="10"/>
        <rFont val="Calibri"/>
        <family val="2"/>
        <charset val="238"/>
      </rPr>
      <t>brez dodanih aditivov</t>
    </r>
    <r>
      <rPr>
        <sz val="10"/>
        <rFont val="Calibri"/>
        <family val="2"/>
        <charset val="238"/>
      </rPr>
      <t>, sveže polnjene testenine, pakirane 1-5 kg</t>
    </r>
  </si>
  <si>
    <t>OCVRTKI, krompirjevi</t>
  </si>
  <si>
    <t>TESTO ZA LAZANJO, predkuhano</t>
  </si>
  <si>
    <t>ŠTRUKLJI, skutini, sladki (večje pakiranje)</t>
  </si>
  <si>
    <t>KONCENTRAT ZA SADNO JUHO (različni okusi) 1 KG</t>
  </si>
  <si>
    <t xml:space="preserve">MESNA LAZANJA, ZAMRZNJENA  </t>
  </si>
  <si>
    <t>KROMPIRJEVA MUSAKA Z BLITVO</t>
  </si>
  <si>
    <t>ŠTRUKLJI, gluhi, brez nadeva</t>
  </si>
  <si>
    <t>PAPRIKA KISLA, fileti, 4100 g</t>
  </si>
  <si>
    <t>KOMPOT, ananas, koščki 3000 g</t>
  </si>
  <si>
    <t>Sadni nektar jagoda min. 45 % sd. 0,2 l brik</t>
  </si>
  <si>
    <t>Sadni nektar breskev min. 50 % sd. 0,2 l brik</t>
  </si>
  <si>
    <t>Sadni nektar marelica min. 43 % sd. 0,2 l brik</t>
  </si>
  <si>
    <t>Sadni nektar borovnica min. 35 % sd. 0,2 l brik</t>
  </si>
  <si>
    <t>Sadni nektar hruška min. 50 % sd. 0,2 l brik</t>
  </si>
  <si>
    <t>Sadni nektar borovnica min. 35 % sd. 1 l tetrapak</t>
  </si>
  <si>
    <t>Sadni nektar jagoda min. 45 % sd. 1 l tetrapak</t>
  </si>
  <si>
    <t>Sadni nektar breskev min. 50 % sd. 1 l tetrapak</t>
  </si>
  <si>
    <t>Sadni nektar hruška min. 50 % sd. 1 l tetrapak</t>
  </si>
  <si>
    <t>100% sok multivitaminski iz rdečega sadja 1/1</t>
  </si>
  <si>
    <r>
      <rPr>
        <b/>
        <sz val="10"/>
        <color indexed="8"/>
        <rFont val="Calibri"/>
        <family val="2"/>
        <charset val="238"/>
      </rPr>
      <t>Jajca</t>
    </r>
    <r>
      <rPr>
        <sz val="10"/>
        <color indexed="8"/>
        <rFont val="Calibri"/>
        <family val="2"/>
        <charset val="238"/>
      </rPr>
      <t xml:space="preserve"> razred A, velikosti L, </t>
    </r>
    <r>
      <rPr>
        <b/>
        <sz val="10"/>
        <color indexed="8"/>
        <rFont val="Calibri"/>
        <family val="2"/>
        <charset val="238"/>
      </rPr>
      <t>talna ali hlevska reja</t>
    </r>
    <r>
      <rPr>
        <sz val="10"/>
        <color indexed="8"/>
        <rFont val="Calibri"/>
        <family val="2"/>
        <charset val="238"/>
      </rPr>
      <t>,  prosto pakiranje (</t>
    </r>
    <r>
      <rPr>
        <i/>
        <sz val="10"/>
        <color indexed="8"/>
        <rFont val="Calibri"/>
        <family val="2"/>
        <charset val="238"/>
      </rPr>
      <t>cena za 1 jajce</t>
    </r>
    <r>
      <rPr>
        <sz val="10"/>
        <color indexed="8"/>
        <rFont val="Calibri"/>
        <family val="2"/>
        <charset val="238"/>
      </rPr>
      <t>)</t>
    </r>
  </si>
  <si>
    <t>SLADKOR, rjavi, 500-1000 g</t>
  </si>
  <si>
    <t>MOKA kokosova 500-1000 g</t>
  </si>
  <si>
    <t>ČOKOLADA mlečna, s celimi lešniki, 250 g</t>
  </si>
  <si>
    <r>
      <t xml:space="preserve">PAŠTETA, RIBJA , z dodatkom zelenjave, </t>
    </r>
    <r>
      <rPr>
        <b/>
        <sz val="10"/>
        <color indexed="8"/>
        <rFont val="Calibri"/>
        <family val="2"/>
        <charset val="238"/>
      </rPr>
      <t>brez konzervansov in glutena</t>
    </r>
    <r>
      <rPr>
        <sz val="10"/>
        <color indexed="8"/>
        <rFont val="Calibri"/>
        <family val="2"/>
        <charset val="238"/>
      </rPr>
      <t>, vsebnost rib min. 18%, pak. 80 - 100g</t>
    </r>
  </si>
  <si>
    <t>MAJONEZA, delikatesna  630 g</t>
  </si>
  <si>
    <r>
      <t xml:space="preserve">KORUZNI KOSMIČI, </t>
    </r>
    <r>
      <rPr>
        <b/>
        <sz val="10"/>
        <color indexed="8"/>
        <rFont val="Calibri"/>
        <family val="2"/>
        <charset val="238"/>
      </rPr>
      <t>brez dodanega sladkorja</t>
    </r>
    <r>
      <rPr>
        <sz val="10"/>
        <color indexed="8"/>
        <rFont val="Calibri"/>
        <family val="2"/>
        <charset val="238"/>
      </rPr>
      <t>, pakirani 370-1000 g</t>
    </r>
  </si>
  <si>
    <t>VODA, naravna mineralna, negazirana,   0,5 L</t>
  </si>
  <si>
    <t>VODA, naravna mineralna, negazirana,   1,5 L</t>
  </si>
  <si>
    <t>KEKSI navadni, krhki,  800-1000g,  (kot Piknik ali enakovredno)</t>
  </si>
  <si>
    <t>KEKSI POLNOZRNATI, brez vsebnosti mleka in jajc,  brez ali z dodatkom sadja, pakir. 250g</t>
  </si>
  <si>
    <t>KRUHOVE KOCKE za juho, 300 g</t>
  </si>
  <si>
    <t>BUČNE GOLICE, pak. 250-1000g</t>
  </si>
  <si>
    <t>MANDLJI MLETI, PAKIRANI 200-500g</t>
  </si>
  <si>
    <t xml:space="preserve">SIROVA OMAKA, 1,2 kg (enakovredno kot Knorr) </t>
  </si>
  <si>
    <t>RIŽ beli okroglozrnati, pakiran 1 kg</t>
  </si>
  <si>
    <t>RIŽ DOLGOZRNATI PARBOILED, pakiran 1 kg</t>
  </si>
  <si>
    <r>
      <t>RIŽ INTEGRALNI,SREDNJEZRNAT, PARBOILED, pakiran (</t>
    </r>
    <r>
      <rPr>
        <i/>
        <sz val="10"/>
        <color indexed="8"/>
        <rFont val="Calibri"/>
        <family val="2"/>
        <charset val="238"/>
      </rPr>
      <t>enakovredno kot Zlato polje</t>
    </r>
    <r>
      <rPr>
        <sz val="10"/>
        <color indexed="8"/>
        <rFont val="Calibri"/>
        <family val="2"/>
        <charset val="238"/>
      </rPr>
      <t>)pak. 0,5-1 kg</t>
    </r>
  </si>
  <si>
    <t>RIŽ ARBORIO, SREDNJEZRNAT, pakir.  1 kg</t>
  </si>
  <si>
    <t>RIŽ BASMATI, pakiran 0,5-1 kg</t>
  </si>
  <si>
    <t>SEITAN, pak. 200-250g</t>
  </si>
  <si>
    <r>
      <t xml:space="preserve">MARGARINA, za mazanje, min. 80% maščobe, 250 g, </t>
    </r>
    <r>
      <rPr>
        <b/>
        <sz val="10"/>
        <rFont val="Calibri"/>
        <family val="2"/>
        <charset val="238"/>
      </rPr>
      <t>brez vsebnosti mleka, umetnih barvil, umetne arome in konzervansov ter nehidrogenirana</t>
    </r>
    <r>
      <rPr>
        <sz val="10"/>
        <rFont val="Calibri"/>
        <family val="2"/>
        <charset val="238"/>
      </rPr>
      <t>. Skupna vsebnost maščob min.60 %, (</t>
    </r>
    <r>
      <rPr>
        <i/>
        <sz val="10"/>
        <rFont val="Calibri"/>
        <family val="2"/>
        <charset val="238"/>
      </rPr>
      <t xml:space="preserve">enakovredno kot Vitaquell </t>
    </r>
    <r>
      <rPr>
        <sz val="10"/>
        <rFont val="Calibri"/>
        <family val="2"/>
        <charset val="238"/>
      </rPr>
      <t>extra)</t>
    </r>
  </si>
  <si>
    <t>ČAJ metin, pakiran v filter vrečke po cca 1,2 g, 1 zavitek = 30 g</t>
  </si>
  <si>
    <t>EKOLOŠKI NARAVNI PROBIOTIČNI JOGURT iz  pasteriziranega nehomogeniziranega mleka,  z najmanj 3.5 % mlečne maščobe,  pakirano 3 L</t>
  </si>
  <si>
    <t>BIO OVSENI MEŠAN KRUH, rezan</t>
  </si>
  <si>
    <t>BIO  PIRIN MEŠAN KRUH , rezan</t>
  </si>
  <si>
    <t>BIO  100 % PIRIN  KRUH , rezan</t>
  </si>
  <si>
    <t xml:space="preserve">BIO POLNOZRNAT kruh, rezan </t>
  </si>
  <si>
    <t xml:space="preserve">BIO KORENČKOV mešan kruh, rezan </t>
  </si>
  <si>
    <t>BIO BELI pšenični kruh, rezan</t>
  </si>
  <si>
    <t>BIO POLBELI pšenični kruh, rezan</t>
  </si>
  <si>
    <t>BIO ČRNI pšenični kruh, rezan</t>
  </si>
  <si>
    <t>BIO KORUZNI MEŠAN KRUH, rezan</t>
  </si>
  <si>
    <t>BIO KORUZNI MEŠAN KRUH S SEMENI, rezan</t>
  </si>
  <si>
    <t>BIO RŽEN pšenični kruh, rezan</t>
  </si>
  <si>
    <t>BIO OVSENO PECIVO, različne oblike, 80g, rezano</t>
  </si>
  <si>
    <t xml:space="preserve">BIO OVSENO PECIVO, različne oblike, 60g, rezano </t>
  </si>
  <si>
    <t>BIO PIRINO PECIVO, različne oblike, 40g</t>
  </si>
  <si>
    <t xml:space="preserve">BIO PIRINO PECIVO, različne oblike, 60g, rezano </t>
  </si>
  <si>
    <t>BIO PIRINO PECIVO, različne oblike, 80g, rezano</t>
  </si>
  <si>
    <t>BIO POLNOZRNATO PECIVO, različne oblike, 40g</t>
  </si>
  <si>
    <t>BIO JUŠNI REZANCI</t>
  </si>
  <si>
    <t xml:space="preserve">BIO OVSENI KOSMIČI, pakirani 0,5 kg  </t>
  </si>
  <si>
    <t xml:space="preserve">BIO PŠENIČNI KOSMIČI, pakirani 0,5 kg </t>
  </si>
  <si>
    <t>BIO PIRIN ZDROB, pakiran 1-5 kg</t>
  </si>
  <si>
    <t>BIO KORUZNI ZDROB, pakiran 1-5 kg</t>
  </si>
  <si>
    <t>BIO PŠENIČNI ZDROB, pakiran 0,5-5 kg</t>
  </si>
  <si>
    <t>BIO PIRINA MOKA, pakirana 1 kg</t>
  </si>
  <si>
    <t>BIO AJDOVA MOKA, pakirana 0,5kg- 1kg</t>
  </si>
  <si>
    <t>BIO KVINOJA, pakirana 1-5 kg</t>
  </si>
  <si>
    <t>BIO PIRINE TESTENINE (različne oblike)</t>
  </si>
  <si>
    <t xml:space="preserve">BIO POLNOVREDNI ŠPAGETI </t>
  </si>
  <si>
    <t>BIO POLNOVREDNI KUSKUS, PAKIRAN 0,5-2 KG</t>
  </si>
  <si>
    <t>RIŽEVE TESTENINE BREZ GLUTENA - različne oblike (pereniki, špageti, svedrčki, rezanci….) , 205-500G</t>
  </si>
  <si>
    <t>KEKSI BREZ glutena, jajc in mleka, z dodanim sadjem, 175g</t>
  </si>
  <si>
    <t>PREPEČENEC, BREZ GLUTENA, MLEKA, JAJC, 250 g</t>
  </si>
  <si>
    <t>BUČKIN NAMAZ, brez vsebnosti glutena, mleka, jajc, aditivov, pakiran po 170 g</t>
  </si>
  <si>
    <t>ZELENJAVNA PAŠTETA V TUBI, brez vsebnosti mlečnih beljakovin, jajc, glutena, oreščkov, vsebuje različno zelenjavo in nepekoče začimbe, pakirano 200 g, enakovr. kot Tartex</t>
  </si>
  <si>
    <t>ČOKOLADNI NAMAZ brez oreščkov, brez mleka in glutena, pakiran 275 g, enakovr. kot plamil</t>
  </si>
  <si>
    <t xml:space="preserve">MARMELADA 100% sadni delež, brez umetnih sladil, pakirana 200-800g </t>
  </si>
  <si>
    <t>KRUH , brez glutena in laktoze, pakiranje 240g, narezan , enakovredno kot Schar domači kruh</t>
  </si>
  <si>
    <t>TESTENINE POLNOVREDNE BREZ GLUTENA, različne oblike (špageti, svedrčki, peresniki…), 250 G</t>
  </si>
  <si>
    <t>Naziv</t>
  </si>
  <si>
    <t>NAZIV</t>
  </si>
  <si>
    <t>ČRNA bombeta, žemlja ali štručka, brez aditivov, z manj soli, 40g, rez.</t>
  </si>
  <si>
    <t>OVSENO PECIVO (bombeta, žemlja, štručka) brez aditivov, z manj soli, 80g, rez.</t>
  </si>
  <si>
    <t>KORUZNO PECIVO (bombeta, žemlja, štručka) brez aditivov, z manj soli, 80g, rez.</t>
  </si>
  <si>
    <t>Kos</t>
  </si>
  <si>
    <t>GIBANICA, 100g</t>
  </si>
  <si>
    <t xml:space="preserve">BISKVITNA KOCKA, OBLITA S ČOKOLADO IN KOKOSOM, 60G </t>
  </si>
  <si>
    <t>ZAVITEK SKUTIN, vlečeno testo, 100g</t>
  </si>
  <si>
    <t>ŽEPEK IZ LISTNATO-KVAŠENEGA TESTA  Z NADEVOM , različni okusi (marelica, gozdni sadeži, čokolada, vanilija, jabolko), 60 g</t>
  </si>
  <si>
    <t>ŽEPEK JABOLČNIM NADEVOM-jabolčni, listnato-kvašeno testo, 50g</t>
  </si>
  <si>
    <t>ŽEPEK JABOLČNIM NADEVOM, listnato-kvašeno testo, 100g</t>
  </si>
  <si>
    <r>
      <t xml:space="preserve">MÜSLI SADNI, mešanica polnozrnatih žitnih kosmičev in min 30% suhega sadja, </t>
    </r>
    <r>
      <rPr>
        <b/>
        <sz val="10"/>
        <rFont val="Calibri"/>
        <family val="2"/>
        <charset val="238"/>
      </rPr>
      <t>brez dodanega sladkorja</t>
    </r>
    <r>
      <rPr>
        <sz val="10"/>
        <rFont val="Calibri"/>
        <family val="2"/>
        <charset val="238"/>
      </rPr>
      <t>, pakir. 0,5-1 kg</t>
    </r>
  </si>
  <si>
    <t>MÜSLI S ČOKOLADO , mešanica žitnih kosmičev, jedrastih plodov in čokolade, pak. 0,5-1 kg</t>
  </si>
  <si>
    <t>PREPEČENEC,  330g</t>
  </si>
  <si>
    <t>GRISINI 100g</t>
  </si>
  <si>
    <t>GRISINI, graham 100g</t>
  </si>
  <si>
    <t>GRISINI, S SEZAMOM 100g</t>
  </si>
  <si>
    <t>GRISINI 25g</t>
  </si>
  <si>
    <t>JUŠNE kroglice,  500  g</t>
  </si>
  <si>
    <t>FRITATI JUŠNI,500g</t>
  </si>
  <si>
    <t>PREPEČENEC, iz 5 vrst žit,  330g</t>
  </si>
  <si>
    <t>CRISPY NEŽNI KRUHKI, POLNOZR. 160G</t>
  </si>
  <si>
    <t>KOSMIČI POLNOVREDNI Z DODATKOM MEDU, pakirani 0,5-1kg</t>
  </si>
  <si>
    <t>KOSMIČI PŠENIČNI S ČOKOLADO, oblika medvedkov, z maximalno vsebnostjo sladkorja 15g/100g izdelka, pakir. 250-375 g</t>
  </si>
  <si>
    <t>ŠTRUKLJI, s korenčkovim nadevom</t>
  </si>
  <si>
    <t>Dostava blaga se vrši v roku 48 ur od uradnega prejema naročila najkasneje do  13. ure .</t>
  </si>
  <si>
    <r>
      <t xml:space="preserve">PAŠTETA, tunina, </t>
    </r>
    <r>
      <rPr>
        <b/>
        <sz val="10"/>
        <color indexed="8"/>
        <rFont val="Calibri"/>
        <family val="2"/>
        <charset val="238"/>
      </rPr>
      <t>brez aditivov, ojačevalcev okusa in arome, jajčnih beljakovin in glutena</t>
    </r>
    <r>
      <rPr>
        <sz val="10"/>
        <color indexed="8"/>
        <rFont val="Calibri"/>
        <family val="2"/>
        <charset val="238"/>
      </rPr>
      <t>, vsebnost tune min. 30%, (</t>
    </r>
    <r>
      <rPr>
        <i/>
        <sz val="10"/>
        <color indexed="8"/>
        <rFont val="Calibri"/>
        <family val="2"/>
        <charset val="238"/>
      </rPr>
      <t>enakovredno kot Argeta tunina Junior</t>
    </r>
    <r>
      <rPr>
        <sz val="10"/>
        <color indexed="8"/>
        <rFont val="Calibri"/>
        <family val="2"/>
        <charset val="238"/>
      </rPr>
      <t>), pak. 80-100g</t>
    </r>
  </si>
  <si>
    <r>
      <t xml:space="preserve">KOSMIČI Z LEŠNIKI, z okusom čokolade, </t>
    </r>
    <r>
      <rPr>
        <b/>
        <sz val="10"/>
        <color indexed="8"/>
        <rFont val="Calibri"/>
        <family val="2"/>
        <charset val="238"/>
      </rPr>
      <t>z vsebnostjo sladkorja max 25g/100g</t>
    </r>
    <r>
      <rPr>
        <sz val="10"/>
        <color indexed="8"/>
        <rFont val="Calibri"/>
        <family val="2"/>
        <charset val="238"/>
      </rPr>
      <t>, pak. 500-1000g (</t>
    </r>
    <r>
      <rPr>
        <i/>
        <sz val="10"/>
        <color indexed="8"/>
        <rFont val="Calibri"/>
        <family val="2"/>
        <charset val="238"/>
      </rPr>
      <t>enakovredno kot Čokolešnik fittnes</t>
    </r>
    <r>
      <rPr>
        <sz val="10"/>
        <color indexed="8"/>
        <rFont val="Calibri"/>
        <family val="2"/>
        <charset val="238"/>
      </rPr>
      <t xml:space="preserve"> )</t>
    </r>
  </si>
  <si>
    <t>BIO BULGUR, pakiran 1-5 kg</t>
  </si>
  <si>
    <t xml:space="preserve">BIO PIRINI KOSMIČI, pakirani 0,5 kg </t>
  </si>
  <si>
    <t>MANDLJEV DESERT, 100 % rastlinski desert brez glutena, pakirano 2x125 g</t>
  </si>
  <si>
    <t>MANDLJEV NAPITEK, 100 % rastlinski napitek brez glutena, pakiran 1/1</t>
  </si>
  <si>
    <t>SADNA PLOŠČICA , sadni delež vsaj 65 %, brez mleka, jajc, pšenične moke, brez sladkorja, pakirana po 40 g</t>
  </si>
  <si>
    <t>KUS KUS brezglutena, pakirano 300-500 g</t>
  </si>
  <si>
    <t>RIŽEV ZDROB, brez glutena, pakiran 250 g</t>
  </si>
  <si>
    <t>HRUSTLJAVI KRUHKI, riževi, brez mleka, jajc in glutena,pakirani 150 g</t>
  </si>
  <si>
    <t>HRUSTLJAVI KRUHKI, koruzni, brez mleka, jajc in glutena,pakirani 150 g</t>
  </si>
  <si>
    <t>TESTENINE BREZ GLUTENA, iz riža in koruze - različne oblike (svedri, rezanci), 250G</t>
  </si>
  <si>
    <t>TESTENINE BREZ GLUTENA, z dodatkom zelenjave, iz riža in koruze - različne oblike (svedri, rezanci, peresniki….), 250G</t>
  </si>
  <si>
    <t>Ribana kaša, brez glutena, mleka, jajc, 200g</t>
  </si>
  <si>
    <t>mesni burek, brez glutena, mleka, jajc</t>
  </si>
  <si>
    <t>mesni kanelon, brez glutena, mleka, jajc</t>
  </si>
  <si>
    <t>njoki, brez glutena, mleka, jajc in soje, 500g</t>
  </si>
  <si>
    <t>testo za pizzo, brez glutena, mleka, jajc</t>
  </si>
  <si>
    <t xml:space="preserve">listnato testo, brez glutena, mleka, jajc  </t>
  </si>
  <si>
    <t>ajdov kruh, brez glutena, mleka, jajc</t>
  </si>
  <si>
    <t>slivovi cmoki, brez glutena, mleka, jajc in soje, 500g</t>
  </si>
  <si>
    <t>marelični cmoki, brez glutena, mleka, jajc in soje, 500g</t>
  </si>
  <si>
    <t xml:space="preserve">jabolčni mini zavitek, cca 50 g, brez glutena, mleka, jajc, pakiran 10/1  </t>
  </si>
  <si>
    <t>paket</t>
  </si>
  <si>
    <t xml:space="preserve">jabolčni zavitek, cca 100g , brez glutena, mleka, jajc,  </t>
  </si>
  <si>
    <t>jabočna pita, cca 50g, brez glutena, mleka, jajc in soje, pakir. 10/1</t>
  </si>
  <si>
    <t>buhtlji, brez glutena, mleka, jajc, pakir. 5/1</t>
  </si>
  <si>
    <t>krofi, brez glutena, mleka, jajc, pakir. 5/1</t>
  </si>
  <si>
    <t>palačinke brez nadeva, brez glutena, mleka, jajc in soje, pakirane 5/1</t>
  </si>
  <si>
    <t>mini čokoladne tortice, brez glutena, mleka, jajc , pakir. 10/1</t>
  </si>
  <si>
    <t>mini borovničeve tortice, brez glutena, mleka, jajc , pakir. 10/1</t>
  </si>
  <si>
    <t>kruhovi cmoki, brez glutena, mleka, jajc in soje, pakirani 500g</t>
  </si>
  <si>
    <t>ajdovi žganci, brez glutena, mleka, jajc , 200g</t>
  </si>
  <si>
    <t>testo za lazanjo, brez glutena, mleka, jajc, 400g</t>
  </si>
  <si>
    <t>kokosovi štruklji, pakirani 1/1</t>
  </si>
  <si>
    <t>OREHOVI MASLENI ROGLJIČKI, 350 g</t>
  </si>
  <si>
    <t xml:space="preserve">KEKSI LINCER, MASLENI S ČOKOLADNIM POLNILOM, 350g </t>
  </si>
  <si>
    <t>KEKSI LINCER,Z MARELIČNIM POLNILOM, 350g</t>
  </si>
  <si>
    <t>MEDENJAKI, 350-1 kg</t>
  </si>
  <si>
    <r>
      <t xml:space="preserve">PAŠTETA, piščančja, </t>
    </r>
    <r>
      <rPr>
        <b/>
        <sz val="10"/>
        <rFont val="Calibri"/>
        <family val="2"/>
        <charset val="238"/>
      </rPr>
      <t>brez aditivov, glutena</t>
    </r>
    <r>
      <rPr>
        <sz val="10"/>
        <rFont val="Calibri"/>
        <family val="2"/>
        <charset val="238"/>
      </rPr>
      <t xml:space="preserve"> in ojačevalcev okusa in arome (</t>
    </r>
    <r>
      <rPr>
        <i/>
        <sz val="10"/>
        <rFont val="Calibri"/>
        <family val="2"/>
        <charset val="238"/>
      </rPr>
      <t>enakovredno kot Argeta kokošja Junior</t>
    </r>
    <r>
      <rPr>
        <sz val="10"/>
        <rFont val="Calibri"/>
        <family val="2"/>
        <charset val="238"/>
      </rPr>
      <t>), 80-100 g</t>
    </r>
  </si>
  <si>
    <t>BIO TESTENINE različne oblike (peresniki, vretena..)</t>
  </si>
  <si>
    <t xml:space="preserve">ŠUNKA KUHANA (ŠUNKARICA), V ČREVU, z  80% debelo zrezanega razsoljenega svinjskega mesa stegna na kose večje od 20 mm in 10% mesnega testa (70% govejega mesa in 30% vode) in 10% trde slanine. </t>
  </si>
  <si>
    <r>
      <t xml:space="preserve">DŽEM, </t>
    </r>
    <r>
      <rPr>
        <b/>
        <sz val="10"/>
        <rFont val="Calibri"/>
        <family val="2"/>
        <charset val="238"/>
      </rPr>
      <t>brez konzervansov in um. sladil</t>
    </r>
    <r>
      <rPr>
        <sz val="10"/>
        <rFont val="Calibri"/>
        <family val="2"/>
        <charset val="238"/>
      </rPr>
      <t>, različni sadni okusi (jagoda, marelica, višnja..), min. delež sadja 50%, pak. 350-500g</t>
    </r>
  </si>
  <si>
    <r>
      <t xml:space="preserve">MARMELADA MARELIČNA ,  </t>
    </r>
    <r>
      <rPr>
        <b/>
        <sz val="10"/>
        <rFont val="Calibri"/>
        <family val="2"/>
        <charset val="238"/>
      </rPr>
      <t>brez konzervansov in um. sladil</t>
    </r>
    <r>
      <rPr>
        <sz val="10"/>
        <rFont val="Calibri"/>
        <family val="2"/>
        <charset val="238"/>
      </rPr>
      <t>, min. delež sadja 45%, pakir. 700-900g</t>
    </r>
  </si>
  <si>
    <r>
      <rPr>
        <b/>
        <sz val="10"/>
        <color indexed="8"/>
        <rFont val="Calibri"/>
        <family val="2"/>
        <charset val="238"/>
      </rPr>
      <t>Jajca</t>
    </r>
    <r>
      <rPr>
        <sz val="10"/>
        <color indexed="8"/>
        <rFont val="Calibri"/>
        <family val="2"/>
        <charset val="238"/>
      </rPr>
      <t xml:space="preserve"> razred A, velikosti L, </t>
    </r>
    <r>
      <rPr>
        <b/>
        <sz val="10"/>
        <color indexed="8"/>
        <rFont val="Calibri"/>
        <family val="2"/>
        <charset val="238"/>
      </rPr>
      <t>talna ali hlevska reja</t>
    </r>
    <r>
      <rPr>
        <sz val="10"/>
        <color indexed="8"/>
        <rFont val="Calibri"/>
        <family val="2"/>
        <charset val="238"/>
      </rPr>
      <t xml:space="preserve">, pak. 10/1 </t>
    </r>
    <r>
      <rPr>
        <sz val="10"/>
        <rFont val="Calibri"/>
        <family val="2"/>
        <charset val="238"/>
      </rPr>
      <t>(</t>
    </r>
    <r>
      <rPr>
        <i/>
        <sz val="10"/>
        <rFont val="Calibri"/>
        <family val="2"/>
        <charset val="238"/>
      </rPr>
      <t>cena za 1  jajce</t>
    </r>
    <r>
      <rPr>
        <sz val="10"/>
        <rFont val="Calibri"/>
        <family val="2"/>
        <charset val="238"/>
      </rPr>
      <t>)</t>
    </r>
  </si>
  <si>
    <t xml:space="preserve">BIO POLNOZRNATO PECIVO, različne oblike, 60g, rezano </t>
  </si>
  <si>
    <t xml:space="preserve">NAMAZ SIRNI, 50 g </t>
  </si>
  <si>
    <t>KRVAVICE, 20 dag polovica</t>
  </si>
  <si>
    <t>PIŠČANČJA NABODALA (file na palčki)</t>
  </si>
  <si>
    <t>PURANJA PLESKAVICA, do 100 g/ kom</t>
  </si>
  <si>
    <t>PIŠČANČJI RAŽNJIČI</t>
  </si>
  <si>
    <t>KRUH AJDOV Z OREHI , rezana, 750g -1 kg</t>
  </si>
  <si>
    <t>KORUZNO PEKOVSKO PECIVO , različne oblike, 40g</t>
  </si>
  <si>
    <t>KORUZNO PEKOVSKO PECIVO , različne oblike, 60g</t>
  </si>
  <si>
    <t>KORUZNO PEKOVSKO PECIVO , različne oblike, 80g</t>
  </si>
  <si>
    <t>ŽEMLJA skutina 60g</t>
  </si>
  <si>
    <t>SENDVIČ (bela žemlja, šunka, sir, kumarice) 100 g</t>
  </si>
  <si>
    <t>SENDVIČ (bela žemlja, šunka, sir, kumarice) 150 g</t>
  </si>
  <si>
    <t>BOMBETA BELA, posuta s sezamom,  4 dag,  rezana</t>
  </si>
  <si>
    <t>VEGI sendvič (žemlja, sir, zelenjava) 150g</t>
  </si>
  <si>
    <t>SENDVIČ (polnozrnata štručka, suha salama, sir, kumarice) 100 g</t>
  </si>
  <si>
    <t>SENDVIČ (polnozrnata štručka, suha salama, sir, kumarice) 150 g</t>
  </si>
  <si>
    <t xml:space="preserve">SENDVIČ(pekovsko pecivo, namaz, paniran piščanec) 200 g </t>
  </si>
  <si>
    <t xml:space="preserve">SENDVIČ (pekovsko pecivo, tunin namaz, zelenjava) 200 g </t>
  </si>
  <si>
    <t xml:space="preserve">SENDVIČ (pekovsko pecivo, pršut, sir, zelenjava) 200 g </t>
  </si>
  <si>
    <t>KRUH POLBELI, brez aditivov, z manj soli</t>
  </si>
  <si>
    <t xml:space="preserve">POTICA OREHOVA  1 kg, rezana </t>
  </si>
  <si>
    <t>POTICA PEHTRANOVA 1 kg, rezana</t>
  </si>
  <si>
    <t>FRANCOSKI ROGLJIČ, listnato-kvašeno testo, polnjen z marmelado, čokolado, 90g</t>
  </si>
  <si>
    <t>FRANCOSKI ROGLJIČ, listnato-kvašeno testo, polnjen z marmelado, čokolado 70g</t>
  </si>
  <si>
    <t>FRANCOSKI ROGLJIČ  MINI z različnimi nadevi (čokolada, marmelada), sir, listnato-kvašeno testo, 30 g</t>
  </si>
  <si>
    <t>PALAČINKE, s čokolado, 80g</t>
  </si>
  <si>
    <t>ŠTRUKLJI ajdovi z orehi</t>
  </si>
  <si>
    <t>KROMPIRJEVA MUSAKA Z MESOM</t>
  </si>
  <si>
    <t xml:space="preserve">ŠPINAČNA LAZANJA, ZAMRZNJENA  </t>
  </si>
  <si>
    <t>PIRINI KOSMIČI 500g - 1000g</t>
  </si>
  <si>
    <t>AJDOVI ŠTRUKLJI Z OREHI</t>
  </si>
  <si>
    <t>TESTENINE SVEDRČKI, jajčne testenine, pakirane 0,5-5 kg</t>
  </si>
  <si>
    <t>TESTENINE GRAHAM,  SVEDRČKI</t>
  </si>
  <si>
    <t>PREPEČENEC, porcijski 40g</t>
  </si>
  <si>
    <t>100 % MOTNI SOK  jabolko, sveže iztisnjen, 1/1 L</t>
  </si>
  <si>
    <t xml:space="preserve">BELUŠI (BELI ALI ZELENI), očiščeni mladi poganjki, globoko zamrznjeni, I. kvaliteta, pakiranje 2,5 kg </t>
  </si>
  <si>
    <t>MEŠANICA ZELENJAVE za juho,  sestavljena iz: stročji fižol lomljen, koleraba kocke , korenje kocke , por rezani , brstični ohrovt , cvetača , grah , listi in gomolji zelene ; mešanica iz zdrave, čiste zelenjave, brez tujih primesi, I. kategorija, pakiranje 2,5 kg</t>
  </si>
  <si>
    <t>KORUZNI KOSMIČI, , pakirani 370-1000 g</t>
  </si>
  <si>
    <t>ZDROBOVI ŽLIČNIKI, pakir. 1500 g</t>
  </si>
  <si>
    <t>ČAJ planinski, pakiran v filter vrečke, vezane v verigo (npr. 20x20 g = 400 g)</t>
  </si>
  <si>
    <t>ČAJ šipek, pakiran v filter vrečke, vezane v verigo (npr. 25x30 g = 750 g)</t>
  </si>
  <si>
    <t>ČAJ malina, pakiran v filter vrečke, vezane v verigo (npr.  25x30 g = 750 g)</t>
  </si>
  <si>
    <t>ČAJ jagoda, pakiran v filter vrečke, vezane v verigo (npr.  25x30 g = 750 g)</t>
  </si>
  <si>
    <t>ČAJ borovnica, pakiran v filter vrečke, vezane v verigo (npr.  25x30 g = 750 g)</t>
  </si>
  <si>
    <t>ČAJ divja češnja, pakiran v filter vrečke, vezane v verigo (npr. 25x30 g = 750 g)</t>
  </si>
  <si>
    <t>ČAJ breskev, pakiran v filter vrečke, vezane v verigo (npr. 25x30 g = 750 g)</t>
  </si>
  <si>
    <t>ČAJ gozdni sadeži, pakiran v filter vrečke, vezane v verigo (npr.  25x30 g = 750 g)</t>
  </si>
  <si>
    <t>ČAJ bezeg, pakiran v filter vrečke, vezane v verigo (npr. 20x20 g = 400 g)</t>
  </si>
  <si>
    <t>ČAJ lipa, pakiran v filter vrečke, vezane v verigo (npr. 20x20 g = 400 g)</t>
  </si>
  <si>
    <t>ČAJ meta pakiran v filter vrečke, vezane v verigo (npr. 20x20 g = 400 g)</t>
  </si>
  <si>
    <t>ČAJ otroški, pakiran v filter vrečke, vezane v verigo (npr. 20x20 g = 400 g)</t>
  </si>
  <si>
    <t>ČAJ planinski, pakiran v filter vrečke po cca 1,2 g, 1 zavitek = 30 g</t>
  </si>
  <si>
    <t>ČAJ borovnica pakiran v filter vrečke po cca 2,4 g, 1 zavitek = 60 g</t>
  </si>
  <si>
    <t>ČAJ šipek-hibiskus, pakiran v filter vrečke po cca 2,4 g, 1 zavitek = 60 g</t>
  </si>
  <si>
    <r>
      <t>MAŠČOBNA EMULZIJA ZA PEKO, pakir. 3.7l, (</t>
    </r>
    <r>
      <rPr>
        <i/>
        <sz val="10"/>
        <rFont val="Calibri"/>
        <family val="2"/>
        <charset val="238"/>
      </rPr>
      <t>kot Rama combi profi ali enako.</t>
    </r>
    <r>
      <rPr>
        <sz val="10"/>
        <rFont val="Calibri"/>
        <family val="2"/>
        <charset val="238"/>
      </rPr>
      <t>)</t>
    </r>
  </si>
  <si>
    <t>EKOL. NARAVNI PROBIOTIČNI JOGURT iz  pasteriziranega nehomogeniziranega mleka,  z najmanj 3.5 % mlečne maščobe,  pakirano v PS lonček 150 g</t>
  </si>
  <si>
    <r>
      <t xml:space="preserve">SOL, </t>
    </r>
    <r>
      <rPr>
        <b/>
        <sz val="10"/>
        <color indexed="8"/>
        <rFont val="Calibri"/>
        <family val="2"/>
        <charset val="238"/>
      </rPr>
      <t>morska, jodirana, nerafinirana, drobno mleta</t>
    </r>
    <r>
      <rPr>
        <sz val="10"/>
        <color indexed="8"/>
        <rFont val="Calibri"/>
        <family val="2"/>
        <charset val="238"/>
      </rPr>
      <t xml:space="preserve">, </t>
    </r>
    <r>
      <rPr>
        <b/>
        <sz val="10"/>
        <color indexed="8"/>
        <rFont val="Calibri"/>
        <family val="2"/>
        <charset val="238"/>
      </rPr>
      <t>1/1</t>
    </r>
  </si>
  <si>
    <t>rižev narastek , pakir. 5/1</t>
  </si>
  <si>
    <t>francoski rogljički, brez glutena, mleka, jajc , soje, pakirani 5/1</t>
  </si>
  <si>
    <t>KOMPOT, hruška, 4200 g</t>
  </si>
  <si>
    <r>
      <t xml:space="preserve">MARMELADA JAGODNA, </t>
    </r>
    <r>
      <rPr>
        <b/>
        <sz val="10"/>
        <rFont val="Calibri"/>
        <family val="2"/>
        <charset val="238"/>
      </rPr>
      <t>brez konzervansov in um. sladil, (dovoljen površinski konzervans), min. delež sadja 45%</t>
    </r>
    <r>
      <rPr>
        <sz val="10"/>
        <rFont val="Calibri"/>
        <family val="2"/>
        <charset val="238"/>
      </rPr>
      <t>, pakir. 2.5 do 5 kg</t>
    </r>
  </si>
  <si>
    <r>
      <t>MARMELADA MARELIČNA,</t>
    </r>
    <r>
      <rPr>
        <b/>
        <sz val="10"/>
        <rFont val="Calibri"/>
        <family val="2"/>
        <charset val="238"/>
      </rPr>
      <t xml:space="preserve"> brez konzervansov in um. sladil</t>
    </r>
    <r>
      <rPr>
        <sz val="10"/>
        <rFont val="Calibri"/>
        <family val="2"/>
        <charset val="238"/>
      </rPr>
      <t>, dovoljen površinski konzervans, min. delež sadja 45%, pakir. 2.5 do 5 kg</t>
    </r>
  </si>
  <si>
    <r>
      <t xml:space="preserve">MARMELADA MEŠANA, </t>
    </r>
    <r>
      <rPr>
        <b/>
        <sz val="10"/>
        <rFont val="Calibri"/>
        <family val="2"/>
        <charset val="238"/>
      </rPr>
      <t>brez konzervansov in um. sladil</t>
    </r>
    <r>
      <rPr>
        <sz val="10"/>
        <rFont val="Calibri"/>
        <family val="2"/>
        <charset val="238"/>
      </rPr>
      <t>, dovoljen površinski konzervans, min. delež sadja 45%, pakir. 2.5 do 5 kg</t>
    </r>
  </si>
  <si>
    <t>MOKA RIŽEVA.0,5 -1 kg</t>
  </si>
  <si>
    <t>ZAVITEK JABOLČNI, vlečeno testo, 80 g</t>
  </si>
  <si>
    <t>MUFFIN (različna polnila) 50G</t>
  </si>
  <si>
    <t>MINJON sadni, čokoladni  50g</t>
  </si>
  <si>
    <t xml:space="preserve">PERESNIKI, jajčne testenine, pakir 1-5kg  </t>
  </si>
  <si>
    <t>TRIBARVNE TESTENINE  (špinačne, korenčkove, navadne), pakirane 0,5-5 kg</t>
  </si>
  <si>
    <r>
      <t xml:space="preserve">SVALJKI, krompirjevi, </t>
    </r>
    <r>
      <rPr>
        <b/>
        <sz val="10"/>
        <color indexed="8"/>
        <rFont val="Calibri"/>
        <family val="2"/>
        <charset val="238"/>
      </rPr>
      <t>s pirino moko</t>
    </r>
  </si>
  <si>
    <r>
      <t xml:space="preserve">CMOKI, mareličen nadev, </t>
    </r>
    <r>
      <rPr>
        <b/>
        <sz val="10"/>
        <color indexed="8"/>
        <rFont val="Calibri"/>
        <family val="2"/>
        <charset val="238"/>
      </rPr>
      <t>s pirino moko</t>
    </r>
  </si>
  <si>
    <t xml:space="preserve">BIO AJDOV kruh, rezan </t>
  </si>
  <si>
    <t>BIO KORUZNO PECIVO, različne oblike, 40 g</t>
  </si>
  <si>
    <t>BIO RŽENO PECIVO, različne oblike, 60g, rezano</t>
  </si>
  <si>
    <t>BIO KORUZNO PECIVO, različne oblike, 60 g, rezano</t>
  </si>
  <si>
    <t>BIO KORUZNO PECIVO, različne oblike, 80 g, rezano</t>
  </si>
  <si>
    <t>ZDROB pšenični polnovredni (ali pirin), pakiran 0,5-5 kg</t>
  </si>
  <si>
    <t>PREPEČENEC, pirin,  220g</t>
  </si>
  <si>
    <t>SVINJSKO MESO - PLEČE MLETO</t>
  </si>
  <si>
    <r>
      <t xml:space="preserve">MARMELADA SLIVOVA, </t>
    </r>
    <r>
      <rPr>
        <b/>
        <sz val="10"/>
        <rFont val="Calibri"/>
        <family val="2"/>
        <charset val="238"/>
      </rPr>
      <t xml:space="preserve"> brez konzervansov in um. sladil</t>
    </r>
    <r>
      <rPr>
        <sz val="10"/>
        <rFont val="Calibri"/>
        <family val="2"/>
        <charset val="238"/>
      </rPr>
      <t>, dovoljen površinski konzervans, min. delež sadja 45%, , pakir. 2.5 do 5 kg</t>
    </r>
  </si>
  <si>
    <r>
      <t>ČOKOLADNI NAMAZ z lešniki</t>
    </r>
    <r>
      <rPr>
        <i/>
        <sz val="10"/>
        <rFont val="Calibri"/>
        <family val="2"/>
        <charset val="238"/>
      </rPr>
      <t xml:space="preserve"> </t>
    </r>
    <r>
      <rPr>
        <sz val="10"/>
        <rFont val="Calibri"/>
        <family val="2"/>
        <charset val="238"/>
      </rPr>
      <t>sestavljen iz mleka, čokolade in lešnikov</t>
    </r>
    <r>
      <rPr>
        <sz val="10"/>
        <rFont val="Calibri"/>
        <family val="2"/>
        <charset val="238"/>
      </rPr>
      <t>, večja pakiranja (1-3 ) kg</t>
    </r>
  </si>
  <si>
    <r>
      <t xml:space="preserve">KAKAV, v prahu, </t>
    </r>
    <r>
      <rPr>
        <b/>
        <sz val="10"/>
        <color indexed="8"/>
        <rFont val="Calibri"/>
        <family val="2"/>
        <charset val="238"/>
      </rPr>
      <t xml:space="preserve">brez dodanega sladkorja, </t>
    </r>
    <r>
      <rPr>
        <sz val="10"/>
        <color indexed="8"/>
        <rFont val="Calibri"/>
        <family val="2"/>
        <charset val="238"/>
      </rPr>
      <t>pakiran 200 g-500 g</t>
    </r>
  </si>
  <si>
    <r>
      <t>INSTANT KAVNI NAPITEK, brez sladkorja, iz žit, cikorije in slada, pak. 125 - 200g (</t>
    </r>
    <r>
      <rPr>
        <i/>
        <sz val="10"/>
        <color indexed="8"/>
        <rFont val="Calibri"/>
        <family val="2"/>
        <charset val="238"/>
      </rPr>
      <t>enakov. Kot Bianka classic</t>
    </r>
    <r>
      <rPr>
        <sz val="10"/>
        <color indexed="8"/>
        <rFont val="Calibri"/>
        <family val="2"/>
        <charset val="238"/>
      </rPr>
      <t>)</t>
    </r>
  </si>
  <si>
    <t>SALAMA, poltrajna, mortadela, rezana</t>
  </si>
  <si>
    <t>PURANJI ČEVAPČIČI</t>
  </si>
  <si>
    <t>SALAMA PURANJA ŠUNKA, narezek 100g</t>
  </si>
  <si>
    <t xml:space="preserve">PANIRAN RIBJI FILE (Aljaški polak),  brez kosti, teža posameznega kosa 80 - 100 g </t>
  </si>
  <si>
    <t>KOVAČ, file brez kosti, I. kateg.</t>
  </si>
  <si>
    <t>POLENOVKA, file brez kosti, I. kateg.</t>
  </si>
  <si>
    <t>KISLA SMETANA, 20-35% m.m., pak.  1-8 kg</t>
  </si>
  <si>
    <t>SKUTA SVEŽA,  min 35% m.m., pakir. 500 - 1000 g</t>
  </si>
  <si>
    <t xml:space="preserve">NAMAZ SIRNI, z manj maščob,  150 g </t>
  </si>
  <si>
    <t>BELO PEKOVSKO PECIVO (OBLIKA ŽEMLJE, ŠTRUČKE, BOMBETE), rezano, 40g</t>
  </si>
  <si>
    <t>BELO PEKOVSKO PECIVO (OBLIKA ŽEMLJE, ŠTRUČKE, BOMBETE), rezano, 60g</t>
  </si>
  <si>
    <t>BELO PEKOVSKO PECIVO (OBLIKA ŽEMLJE, ŠTRUČKE, BOMBETE), rezano, 80g</t>
  </si>
  <si>
    <t xml:space="preserve">ŽEMLJA črna, rezana,  40g </t>
  </si>
  <si>
    <t>POLNOZRNATO PEK. PECIVO (ŽEMLJA, ŠTRUČKA, BOMBETA),  60g, rezano</t>
  </si>
  <si>
    <t>POLNOZRNATO PEK. PECIVO (ŽEMLJA, ŠTRUČKA, BOMBETA),  80g, rezano</t>
  </si>
  <si>
    <t xml:space="preserve">POLNOZRNATO PEK. PECIVO (ŽEMLJA, ŠTRUČKA, BOMBETA),  40g </t>
  </si>
  <si>
    <t>PIZZA iz TATARSKE AJDE, šunka, sir, 15 dag, / topla ob 8.30 uri/</t>
  </si>
  <si>
    <t>HRENOVKA V TESTU, 120 G</t>
  </si>
  <si>
    <t>OVSENO PEKOVSKO PECIVO,različne oblike, 40g</t>
  </si>
  <si>
    <t>OVSENO PEKOVSKO PECIVO,različne oblike, 60g</t>
  </si>
  <si>
    <t>OVSENO PEKOVSKO PECIVO,različne oblike, 80g</t>
  </si>
  <si>
    <t>KRUH POLNOZRNAT, brez aditivov, z manj soli</t>
  </si>
  <si>
    <t>KRUH OVSENI, brez aditivov, z manj soli</t>
  </si>
  <si>
    <t>PITA JABOLČNA 70g</t>
  </si>
  <si>
    <t>BUREK, sirov, 60 g</t>
  </si>
  <si>
    <t>PIRINE TESTENINE (špageti), pakirani 0,4- 5 KG</t>
  </si>
  <si>
    <t>PANIRAN KANELON ZELENJAVNI (75g, 100g)</t>
  </si>
  <si>
    <t>RIŽEV NARASTEK Z JABOLK</t>
  </si>
  <si>
    <t>PARADIŽNIKOV koncentrat 150 g, tuba</t>
  </si>
  <si>
    <t xml:space="preserve">PARADIŽNIK PELATI, 2500 g </t>
  </si>
  <si>
    <t>KORUZNI STORŽKI, v slanici, 0,3-1 kg</t>
  </si>
  <si>
    <t>KOMPOT, breskev, 2500 - 4000 g</t>
  </si>
  <si>
    <t>KOMPOT,marelica, 2000-3000 g</t>
  </si>
  <si>
    <r>
      <t xml:space="preserve">MARMELADA ŠIPKOVA,  </t>
    </r>
    <r>
      <rPr>
        <b/>
        <sz val="10"/>
        <rFont val="Calibri"/>
        <family val="2"/>
        <charset val="238"/>
      </rPr>
      <t>brez konzervansov in um. sladil</t>
    </r>
    <r>
      <rPr>
        <sz val="10"/>
        <rFont val="Calibri"/>
        <family val="2"/>
        <charset val="238"/>
      </rPr>
      <t>, min. delež sadja 35%, pakir. 700 g</t>
    </r>
  </si>
  <si>
    <t>BIO 100 %  SOK jabolko, 1 l</t>
  </si>
  <si>
    <t>BIO 100 %  SOK korenček, breskev, 1l</t>
  </si>
  <si>
    <t>100% SADNI NAPITEK SMOOTHIE, 250 ml,različni okusi</t>
  </si>
  <si>
    <t>ČOKOLADA V PRAHU, 100 g</t>
  </si>
  <si>
    <t>ČOKOLADA V PRAHU, 1/1 kg</t>
  </si>
  <si>
    <t>BELA ŽITNA KAVA, instant, 400g</t>
  </si>
  <si>
    <t>VLAKNINSKA PLOŠČICA, z jogurtovim ali čokoladnim oblivom, 25g</t>
  </si>
  <si>
    <t>MARGARINA za mazanje, 500g, minim. 60 % vsebnost maščobe</t>
  </si>
  <si>
    <t xml:space="preserve">BIO 100 % jabolčni sok 2 d, </t>
  </si>
  <si>
    <t>EKOLOŠKI KEFIR SADNI, fermentirani mlečnokislinski napitek z živo kulturo nekaj deset različnih vrst bakterij in kvasovk, priložene slamice, pakiran 3 l</t>
  </si>
  <si>
    <t>BIO KAMUTOV kruh, 100 % kamutova moka, rezan</t>
  </si>
  <si>
    <t>BIO BELO PECIVO, posuto   S SIROM, MAKOM, SEZAMOM, različne oblike, 40g</t>
  </si>
  <si>
    <t>BIO BELO PECIVO, posuto   S SIROM, MAKOM, SEZAMOM, različne oblike, 60g</t>
  </si>
  <si>
    <t>BIO BELO PECIVO, posuto   S SIROM, MAKOM, SEZAMOM, različne oblike, 80g</t>
  </si>
  <si>
    <t>BIO BUHTELJz marmelado 60 g</t>
  </si>
  <si>
    <t>KRUH PIRIN S KORENČKOM, rezan, 750 - 1000g</t>
  </si>
  <si>
    <t>praženec, brez glutena, mleka, jajc , pakiran 500 g</t>
  </si>
  <si>
    <t xml:space="preserve">pizza s sirom, brez glutena, mleka, jajc,  </t>
  </si>
  <si>
    <t>EKOLOŠKI KEFIR SADNI Z  BIO KOSMIČI,  fermentirani mlečnokislinski napitek z živo kulturo nekaj deset različnih vrst bakterij in kvasovk, pak. 150 g.</t>
  </si>
  <si>
    <t>PIRINA ŠTRUČKA S KORENJEM 60g,rezana</t>
  </si>
  <si>
    <t>POLNOZRNATO PECIVO (bombeta, žemlja, štručka) brez aditivov, z manj soli, 80g, rez.</t>
  </si>
  <si>
    <t>POLNOZRNATO PECIVO (bombeta, žemlja, štručka) brez aditivov, z manj soli, 60g, rez.</t>
  </si>
  <si>
    <t xml:space="preserve">POLNOZRNATO PECIVO (bombeta, žemlja, štručka) brez aditivov, z manj soli, 40g, </t>
  </si>
  <si>
    <t>KROF PIRIN z marmelado 60g</t>
  </si>
  <si>
    <t>biskvit s sadnim polnilom, brez glutena, mleka, jajc, soje, oreščkov, 180g</t>
  </si>
  <si>
    <t>BIO VANILIJEV, ČOKOLADNI  PUDING  v prahu, brez mleka, jajc, glutena, pšenične moke, pakirano 36 g</t>
  </si>
  <si>
    <t>ŽITNA KAŠA s kvinojo s sadjem, brez glutena, mleka, 210 g</t>
  </si>
  <si>
    <t>SIRUP 100% sadni delež, limona, pakir. 1l</t>
  </si>
  <si>
    <t xml:space="preserve">KAVNI NADOMESTEK, CIKORIJA, kot Franck ali enakovredno) 250G       </t>
  </si>
  <si>
    <t>MLEKO TRAJNO, 3,5% m.m., TP 2 dcl, prilož. Slamica</t>
  </si>
  <si>
    <t>JOGURT NARAVNI PROBIOTIČNI S KOSMIČI,  pakir.  cca. 160 g  (145 +15)</t>
  </si>
  <si>
    <t>JOGURT NARAVNI ,  3,2 % mm, pak.  500 g</t>
  </si>
  <si>
    <t xml:space="preserve">JOGURT NARAVNI PROBIOTIČNI,  1,3% m.m., pakir.  250 g </t>
  </si>
  <si>
    <t>JOGURT  NAVADNI,  1,3 do 1,5 % m.m., pakir. 200 do 250 g</t>
  </si>
  <si>
    <t>JOGURT  SADNI,  1,3 %m.m, pakir.  160g  (do 180 g)</t>
  </si>
  <si>
    <t>JOGURT  SADNI,  3,2 % m.m,  pakir. 160 g  (do 180 g)</t>
  </si>
  <si>
    <t>JOGURT NARAVNI TEKOČI ,  1,3-1.6 % m.m., pakir.  1L</t>
  </si>
  <si>
    <t>JOGURT  SADNI,  1,3 do 1,5 % m.m., pakir. 200 do 250 g</t>
  </si>
  <si>
    <t>MLEKO pasteriz, homogeniz., 3,5 % m.m. , polnj. min. 10 l</t>
  </si>
  <si>
    <t xml:space="preserve">MLEKO pasteriz, homogeniz. 3,5 % m.m. TR 1/1 </t>
  </si>
  <si>
    <t>MLEKO V PRAHU 1/0</t>
  </si>
  <si>
    <t>VRSTA BLAGA</t>
  </si>
  <si>
    <t>SIR KVALITETE MASCARPONE, pak. 250 do 500 g</t>
  </si>
  <si>
    <t>SKUTA S PODLOŽENIM SADJEM, različni okusi, 110 g (do 125 g)</t>
  </si>
  <si>
    <t>PUDING S SMETANO, okus čokolada, vanilija, pakir. 120 g do 150 g</t>
  </si>
  <si>
    <t>SLADOLED KREMNI/MLEČNI BREZ UMETNIH SLADIL Z RAZLIČNIMI OKUSI, lonček, dodana plastična žlička, pakiranje 80 do 140 ml</t>
  </si>
  <si>
    <t xml:space="preserve">SLADOLED KREMNI/MLEČNI BREZ UMETNIH SLADIL Z RAZLIČNIMI OKUSI, kornet, pakiranje 100 do 125 ml                                        </t>
  </si>
  <si>
    <t>SLADOLED KREMNI/MLEČNI BREZ UMETNIH SLADIL Z RAZLIČNIMI OKUSI, SLADOLED NA PALČKI, pakiranje 65 do 100 ml</t>
  </si>
  <si>
    <t>SLADOLED SADNI NA PALČKI, 100 % sadni delež, 70 ml</t>
  </si>
  <si>
    <t>MLADO JUNEČJE STEGNO, očiščeno, brez bočnika, BK, v kosu 2-3 kg, I. Kategorija</t>
  </si>
  <si>
    <t>MLADO JUNEČJE PLEČE, BK, kosi 2-3 kg, očiščeno, I. kategorija</t>
  </si>
  <si>
    <t>JUNEČJE MESO, B.K., ledja (rostbeef), v kosu</t>
  </si>
  <si>
    <t>GOVEJA BRŽOLA</t>
  </si>
  <si>
    <t>GOVEJE CEVASTE KOSTI, narezane za juho</t>
  </si>
  <si>
    <t>TELEČJE MESO, stegno, BK, očiščeno, brez bočnika, zrezki 60 do 120 g/kos,, I. Kategorija</t>
  </si>
  <si>
    <t>TELEČJE PLEČE b.k., (očiščeno), narezano na kocke 2x2 cm</t>
  </si>
  <si>
    <t>SVINJSKO MESO, stegno, b.k., kosi, 2-3 kg (očiščeno), I. Kategorija</t>
  </si>
  <si>
    <t>SVINJSKO MESO, stegno, očiščeno, b.k., brez slanine, narezano na zrezke, 60 do 120g/kos, I. Kategorija</t>
  </si>
  <si>
    <t>TELEČJE MESO, stegno, BK, očiščeno, brez bočnika, v kosu, I. kategorija</t>
  </si>
  <si>
    <t>MLADO JUNEČJE STEGNO, očiščeno, brez bočnika, BK, narezano na zrezke, 80 do 120 g/kos, I. kategorija</t>
  </si>
  <si>
    <t>ČEVAPČIČI, PLESKAVICE IZ MEŠANEGA MESA, oblikovani, 25 do 50 g/kos</t>
  </si>
  <si>
    <t>SUHO MESO – prekajena svinjska rebra</t>
  </si>
  <si>
    <t>Suha salama, domača, drobno mleta, rezana</t>
  </si>
  <si>
    <t>PREKAJENE KLOBASE</t>
  </si>
  <si>
    <t>PURANJI FILE b.k. in kože (rezan – zrezki), 80 do 120 g</t>
  </si>
  <si>
    <t>PIŠČANČJI FILE b.k. in kože (rezan – zrezki), 80 do 120 g/kos</t>
  </si>
  <si>
    <t>BIO PIŠČANČJE MESO, kračke s kožo, od 100 do 120g</t>
  </si>
  <si>
    <t>BIO PIŠČANČJE MESO, file stegna brez kosti in kože, v kosu</t>
  </si>
  <si>
    <t>BIO PURANJE MESO, file, v kosu</t>
  </si>
  <si>
    <t>BIO MLADO GOVEJE STEGNO, očiščeno, brez bočnika, BK, v kosu, I. Kategorija</t>
  </si>
  <si>
    <t>BIO MLADO GOVEJE STEGNO, očiščeno, brez bočnika, BK, zrezki 70-90 g, I. Kategorija</t>
  </si>
  <si>
    <t>BIO GOVEJJA HRENOVKA, min 90 % govedine, z rastlinskim oljem, brez dodane svinjine, brez alergenov, v naravnem ovoju, 60 do 70g</t>
  </si>
  <si>
    <t>MORSKA PLOŠČA (PLATESA), file bk, zamrznj., od 80 do 120 g na kos</t>
  </si>
  <si>
    <t>BRANCIN, file, porcijski (od 80 do 120 g na kos), posamič zamrznjen, brez kosti</t>
  </si>
  <si>
    <t>ORADA, file, porcijski (od 80 do 120 g na kos), posamič zamrznjen, brez kosti</t>
  </si>
  <si>
    <t>Solata Gentile, razred I</t>
  </si>
  <si>
    <t>Solata kristalka, razred I</t>
  </si>
  <si>
    <t>Solata ledenka, razred I</t>
  </si>
  <si>
    <t>Solata endivija, razred I</t>
  </si>
  <si>
    <t>Motovilec</t>
  </si>
  <si>
    <t>Rukola</t>
  </si>
  <si>
    <t>Radič rdeči</t>
  </si>
  <si>
    <t>Kitajsko zelje</t>
  </si>
  <si>
    <t>Cvetača, cvet</t>
  </si>
  <si>
    <t>Koleraba rumena (podzemna)</t>
  </si>
  <si>
    <t>Ohrovt v glavah</t>
  </si>
  <si>
    <t>Paradižnik, razred I</t>
  </si>
  <si>
    <t>Paradižnik češnjevec, razred I</t>
  </si>
  <si>
    <t>Paprika (babura), razred I</t>
  </si>
  <si>
    <t>Paprika  rdeča, razred I</t>
  </si>
  <si>
    <t>Paprika zelena, razred I</t>
  </si>
  <si>
    <t>Paprika rumena, razred I</t>
  </si>
  <si>
    <t>Kumare</t>
  </si>
  <si>
    <t>Bučke</t>
  </si>
  <si>
    <t>Čebula, bela</t>
  </si>
  <si>
    <t>Česen</t>
  </si>
  <si>
    <t>Por</t>
  </si>
  <si>
    <t>Korenje rdeče</t>
  </si>
  <si>
    <t>Peteršilj listi</t>
  </si>
  <si>
    <t>Peteršilj gomolj</t>
  </si>
  <si>
    <t>Zelena gomolj</t>
  </si>
  <si>
    <t>Jajčevci</t>
  </si>
  <si>
    <t>Blitva, list</t>
  </si>
  <si>
    <t>Brokoli</t>
  </si>
  <si>
    <t>Rdeča redkvica</t>
  </si>
  <si>
    <t>Kalčki, lucerne - alfalfa</t>
  </si>
  <si>
    <t>Bazilika, sveža</t>
  </si>
  <si>
    <t>Drobnjak, svež</t>
  </si>
  <si>
    <t>Hruške, do 120 g / kos, razred I</t>
  </si>
  <si>
    <t>Breskve, do 120 g / kos, razred I</t>
  </si>
  <si>
    <t>Marelice, do 100 g / kos</t>
  </si>
  <si>
    <t>Nektarine, do 120 g / kos, razred I</t>
  </si>
  <si>
    <t>Grozdje, belo namizno, razred I</t>
  </si>
  <si>
    <t>Grozdje, rdeče namizno, razred I</t>
  </si>
  <si>
    <t>Kaki vanilija (Persimon), do 120 g / kos</t>
  </si>
  <si>
    <t>Lubenice</t>
  </si>
  <si>
    <t>Melone</t>
  </si>
  <si>
    <t>Nashi</t>
  </si>
  <si>
    <t>Pomaranče, do 120 g / kos, brez pešk, razred I</t>
  </si>
  <si>
    <t>Mandarine, do 100 g / kos, brez pešk, razred I</t>
  </si>
  <si>
    <t>Klemenitne , razred I</t>
  </si>
  <si>
    <t>Klemenvile,  razred I</t>
  </si>
  <si>
    <t>Mandore, razred I</t>
  </si>
  <si>
    <t>Mineole, razred I</t>
  </si>
  <si>
    <t>Kivi, do 100 g / kos, razred I</t>
  </si>
  <si>
    <t>Limone, do 100 g / kos, razred I</t>
  </si>
  <si>
    <t>Banane, do 150 g / kos</t>
  </si>
  <si>
    <t>Ananas, kaliber 5</t>
  </si>
  <si>
    <t>Ringlo</t>
  </si>
  <si>
    <t>Eko korenje</t>
  </si>
  <si>
    <t>Eko kumare</t>
  </si>
  <si>
    <t>Eko bučke</t>
  </si>
  <si>
    <t>Eko jabolka, do 120 g / kos, razred I</t>
  </si>
  <si>
    <t>Eko hruške, do 120 g / kos, razred I</t>
  </si>
  <si>
    <t>Eko breskve, do 120 g / kos,  razred I</t>
  </si>
  <si>
    <t>Eko banane, do 150 g / kos</t>
  </si>
  <si>
    <t>Eko melone</t>
  </si>
  <si>
    <t>Eko limone, do 100 g / kos, razred I</t>
  </si>
  <si>
    <t>Eko pomaranče, do 120 g/ kos, razred I</t>
  </si>
  <si>
    <t>PEČENE ZAMRZNJENE PALAČINKE, prazne, 60 do 70 g/kos, premer cca. 20 cm, pakiranje 1-2 kg</t>
  </si>
  <si>
    <t>Fižol gradiščanac v zrnju, razred ekstra</t>
  </si>
  <si>
    <t>Leča rjava, razred ekstra</t>
  </si>
  <si>
    <t>Leča zelena, razred ekstra</t>
  </si>
  <si>
    <t>Lešniki, jedrca, 2 do 5 kg</t>
  </si>
  <si>
    <t>Indijski oreščki,  pakiranje 500 do 1000 g</t>
  </si>
  <si>
    <t>Mandlji, jedrca, 2 do 5 kg</t>
  </si>
  <si>
    <t>Brazilski oreščki, pakiranje 500 do 1000 g</t>
  </si>
  <si>
    <t>Orehova jedrca ,  2 do 5 kg</t>
  </si>
  <si>
    <t>Pinjole, jedrca, pakiranje do 500 g</t>
  </si>
  <si>
    <t>Rozine, pakiranje 500 do 1000 g</t>
  </si>
  <si>
    <t>Suhe fige, brez konzervansov, razred I, pakiranje 500 do 1000 g</t>
  </si>
  <si>
    <t>Suhi hruškovi krhlji, brez konzervansov, razred I, pakiranje 500 do 1000 g</t>
  </si>
  <si>
    <t>Suhi olupljeni jabolčni krhlji brez konzervansov, razred I, pakiranje 2 do 5 kg</t>
  </si>
  <si>
    <t>Suhi jabolčni krhlji brez konzervansov, razred I,  2 do 5 kg</t>
  </si>
  <si>
    <t>Suhe marelice, pakiranje 2 do 5 kg</t>
  </si>
  <si>
    <t>Suhe slive brez koščic in konzervansov, razred I, pakiranje 500 do 1000 g</t>
  </si>
  <si>
    <t>Korenje, integrirana pridelava</t>
  </si>
  <si>
    <t>Eko solata, razred I</t>
  </si>
  <si>
    <t>Solata - integrirana pridelava</t>
  </si>
  <si>
    <t>Zelje - sveže, ekološka pridelava</t>
  </si>
  <si>
    <t>Zelje - sveže, integrirana pridelava</t>
  </si>
  <si>
    <t>Krompir - ekološka pridelava</t>
  </si>
  <si>
    <t>Krompir - integrirana pridelava</t>
  </si>
  <si>
    <t>Kumare - integrirana pridelava</t>
  </si>
  <si>
    <t>Kislo zelje, ribano, ekološka pridelava</t>
  </si>
  <si>
    <t>Kislo zelje ribano, integrirana pridelava</t>
  </si>
  <si>
    <t>Jabolka - integrirana pridelava</t>
  </si>
  <si>
    <t>Hruške - integrirana pridelava</t>
  </si>
  <si>
    <t>Alu folija 45 cmx 200m</t>
  </si>
  <si>
    <t>Alu folija 30 cmx 20 m</t>
  </si>
  <si>
    <t>Lesene špile (za ražnjič), paket cca 50 kom</t>
  </si>
  <si>
    <t>Zobotrebci, 250 kom/paket</t>
  </si>
  <si>
    <t>PVC vrečka 3 kg, cca 50 kom/pakiranje</t>
  </si>
  <si>
    <t>PVC kozarci 2 dl, pakirani po 25 do 50 kom</t>
  </si>
  <si>
    <t>Papirnati krožniki, pravokotni, cca 25 do 50 kom/paket</t>
  </si>
  <si>
    <t>PVC žlice, pakirane po cca 25 do 50 kom</t>
  </si>
  <si>
    <t>PVC vilice, pakirane po 25 do 50 kom</t>
  </si>
  <si>
    <t>PVC nož, pakirani po 25 do 50 kom/paket</t>
  </si>
  <si>
    <t>Folija za živila 45 cm x200 m</t>
  </si>
  <si>
    <t>Servietki, beli, šolski, 500 kom/paket</t>
  </si>
  <si>
    <t>Lonček za vroče napitke 20 do 100 kom/paket</t>
  </si>
  <si>
    <t>2. Sklop: SVEŽE PERUTNINSKO MESO TER PERUTNINSKI IZDELKI</t>
  </si>
  <si>
    <t xml:space="preserve">Podsklop 1.1: SVEŽE MLADO GOVEJE, TELEČJE MESO </t>
  </si>
  <si>
    <t>Podsklop 1.2:  SVEŽE SVINJSKO MESO</t>
  </si>
  <si>
    <t>Podsklop 1.3:  OSTALI MESNI IZDELKI</t>
  </si>
  <si>
    <t>Podsklop 1.4: BIO GOVEJE MESO IN IZDELKI</t>
  </si>
  <si>
    <t>Podsklop 2.1: PERUTNINSKO MESO IN IZDELKI IZ PERUTNINSKEGA MESA</t>
  </si>
  <si>
    <t>Podsklop 2.2: BIO PIŠČANČJE MESO IN IZDELKI</t>
  </si>
  <si>
    <t>SKUPAJ VREDNOST CELOTNEGA SKLOPA 18</t>
  </si>
  <si>
    <t>Okvirna količina</t>
  </si>
  <si>
    <t>Enota mere</t>
  </si>
  <si>
    <t>SLADOLED BANJICA 3 - 5 l različni okusi</t>
  </si>
  <si>
    <t>MOKA POSEBNA, polBELA, tip 850 1/1</t>
  </si>
  <si>
    <r>
      <t>KAŠA BIO prosena</t>
    </r>
    <r>
      <rPr>
        <sz val="11"/>
        <color indexed="8"/>
        <rFont val="Calibri"/>
        <family val="2"/>
        <charset val="238"/>
        <scheme val="minor"/>
      </rPr>
      <t>, pakirano po 1 kg, transportno pakiranje 1 kg</t>
    </r>
  </si>
  <si>
    <r>
      <t>KAŠA BIO ajdova</t>
    </r>
    <r>
      <rPr>
        <sz val="11"/>
        <color indexed="8"/>
        <rFont val="Calibri"/>
        <family val="2"/>
        <charset val="238"/>
        <scheme val="minor"/>
      </rPr>
      <t>, pakirano po 0,5-1 kg, transportno pakiranje 1 kg</t>
    </r>
  </si>
  <si>
    <r>
      <t xml:space="preserve">BIO JEŠPRENJ, </t>
    </r>
    <r>
      <rPr>
        <sz val="11"/>
        <color indexed="8"/>
        <rFont val="Calibri"/>
        <family val="2"/>
        <charset val="238"/>
        <scheme val="minor"/>
      </rPr>
      <t>pakirano po 0,5-1 kg, transportno pakiranje 1 kg</t>
    </r>
  </si>
  <si>
    <r>
      <t xml:space="preserve">BIO PIRA, </t>
    </r>
    <r>
      <rPr>
        <sz val="11"/>
        <color indexed="8"/>
        <rFont val="Calibri"/>
        <family val="2"/>
        <charset val="238"/>
        <scheme val="minor"/>
      </rPr>
      <t>pakirano po 0,5- 1 kg, transportno pakiranje 1 kg</t>
    </r>
  </si>
  <si>
    <r>
      <t xml:space="preserve">BIO CRISPY NEŽNI KRUHKI, </t>
    </r>
    <r>
      <rPr>
        <sz val="11"/>
        <rFont val="Calibri"/>
        <family val="2"/>
        <charset val="238"/>
        <scheme val="minor"/>
      </rPr>
      <t xml:space="preserve">pakirano po 120g </t>
    </r>
  </si>
  <si>
    <t>ČOKOLADA, brez laktoze</t>
  </si>
  <si>
    <t>KOKOSOVA KREMA, brez laktoze (vitaquell ali podobno)</t>
  </si>
  <si>
    <r>
      <t xml:space="preserve">KRUH </t>
    </r>
    <r>
      <rPr>
        <b/>
        <sz val="11"/>
        <color indexed="8"/>
        <rFont val="Calibri"/>
        <family val="2"/>
        <charset val="238"/>
      </rPr>
      <t xml:space="preserve">večzrnati </t>
    </r>
    <r>
      <rPr>
        <sz val="11"/>
        <color indexed="8"/>
        <rFont val="Calibri"/>
        <family val="2"/>
        <charset val="238"/>
      </rPr>
      <t>brez glutena in laktoze, pakiranje 300g, narezan, enakovr. Kot Schar večzrnati</t>
    </r>
  </si>
  <si>
    <r>
      <rPr>
        <strike/>
        <sz val="11"/>
        <rFont val="Calibri"/>
        <family val="2"/>
        <charset val="238"/>
      </rPr>
      <t>kom</t>
    </r>
    <r>
      <rPr>
        <sz val="11"/>
        <rFont val="Calibri"/>
        <family val="2"/>
        <charset val="238"/>
      </rPr>
      <t xml:space="preserve"> kg</t>
    </r>
  </si>
  <si>
    <r>
      <rPr>
        <strike/>
        <sz val="11"/>
        <rFont val="Calibri"/>
        <family val="2"/>
        <charset val="238"/>
        <scheme val="minor"/>
      </rPr>
      <t>kos</t>
    </r>
    <r>
      <rPr>
        <sz val="11"/>
        <rFont val="Calibri"/>
        <family val="2"/>
        <charset val="238"/>
        <scheme val="minor"/>
      </rPr>
      <t xml:space="preserve"> kg</t>
    </r>
  </si>
  <si>
    <r>
      <t>MARGARINSKI NAMAZ z olivnim oljem, brez mlečnih beljakovin, brez jajčnega lecitina, brez umetnih barvil in konzevansov, pakiran 250 g (</t>
    </r>
    <r>
      <rPr>
        <i/>
        <sz val="11"/>
        <color indexed="8"/>
        <rFont val="Calibri"/>
        <family val="2"/>
        <charset val="238"/>
      </rPr>
      <t>enakovredno kot Vitaquell ekstra</t>
    </r>
    <r>
      <rPr>
        <sz val="11"/>
        <color indexed="8"/>
        <rFont val="Calibri"/>
        <family val="2"/>
        <charset val="238"/>
      </rPr>
      <t>)</t>
    </r>
  </si>
  <si>
    <r>
      <rPr>
        <b/>
        <sz val="11"/>
        <rFont val="Calibri"/>
        <family val="2"/>
        <charset val="238"/>
        <scheme val="minor"/>
      </rPr>
      <t>BIO MED</t>
    </r>
    <r>
      <rPr>
        <sz val="11"/>
        <rFont val="Calibri"/>
        <family val="2"/>
        <charset val="238"/>
        <scheme val="minor"/>
      </rPr>
      <t>, pakiran 900g</t>
    </r>
  </si>
  <si>
    <r>
      <t xml:space="preserve">PRŠUT, </t>
    </r>
    <r>
      <rPr>
        <b/>
        <sz val="11"/>
        <rFont val="Calibri"/>
        <family val="2"/>
        <charset val="238"/>
        <scheme val="minor"/>
      </rPr>
      <t>kraški</t>
    </r>
    <r>
      <rPr>
        <sz val="11"/>
        <rFont val="Calibri"/>
        <family val="2"/>
        <charset val="238"/>
        <scheme val="minor"/>
      </rPr>
      <t xml:space="preserve">, narezan, </t>
    </r>
    <r>
      <rPr>
        <b/>
        <sz val="11"/>
        <rFont val="Calibri"/>
        <family val="2"/>
        <charset val="238"/>
        <scheme val="minor"/>
      </rPr>
      <t>brez dodanih konzervansov</t>
    </r>
  </si>
  <si>
    <r>
      <t xml:space="preserve">PRŠUT, </t>
    </r>
    <r>
      <rPr>
        <b/>
        <sz val="11"/>
        <rFont val="Calibri"/>
        <family val="2"/>
        <charset val="238"/>
        <scheme val="minor"/>
      </rPr>
      <t>kraški</t>
    </r>
    <r>
      <rPr>
        <sz val="11"/>
        <rFont val="Calibri"/>
        <family val="2"/>
        <charset val="238"/>
        <scheme val="minor"/>
      </rPr>
      <t xml:space="preserve">, v kosu, </t>
    </r>
    <r>
      <rPr>
        <b/>
        <sz val="11"/>
        <rFont val="Calibri"/>
        <family val="2"/>
        <charset val="238"/>
        <scheme val="minor"/>
      </rPr>
      <t>brez dodanih konzervansov</t>
    </r>
  </si>
  <si>
    <r>
      <t>ŠUNKA KUHANA (ŠUNKARICA), V ČREVU,  z  80% debelo zrezanega razsoljenega svinjskega mesa stegna na kose večje od 20 mm in 10% mesnega testa (70% govejega mesa in 30% vode) in 10% trde slanine. r</t>
    </r>
    <r>
      <rPr>
        <b/>
        <sz val="11"/>
        <rFont val="Calibri"/>
        <family val="2"/>
        <charset val="238"/>
        <scheme val="minor"/>
      </rPr>
      <t>ezana na rezine do 10g/rezino</t>
    </r>
  </si>
  <si>
    <r>
      <t xml:space="preserve">ŠUNKA V ČREVU (ŠUNKARICA),  z  80% debelo zrezanega razsoljenega svinjskega mesa stegna na kose večje od 20 mm in 10% mesnega testa (70% govejega mesa in 30% vode) in 10% trde slanine, </t>
    </r>
    <r>
      <rPr>
        <b/>
        <sz val="11"/>
        <rFont val="Calibri"/>
        <family val="2"/>
        <charset val="238"/>
        <scheme val="minor"/>
      </rPr>
      <t xml:space="preserve">pak. 400-500g </t>
    </r>
  </si>
  <si>
    <r>
      <t xml:space="preserve">ŠUNKA, kuhana, v črevu, </t>
    </r>
    <r>
      <rPr>
        <b/>
        <sz val="11"/>
        <rFont val="Calibri"/>
        <family val="2"/>
        <charset val="238"/>
        <scheme val="minor"/>
      </rPr>
      <t>brez aditivov, rezana</t>
    </r>
  </si>
  <si>
    <r>
      <t xml:space="preserve">PIŠČANČJA PAŠTETA, </t>
    </r>
    <r>
      <rPr>
        <b/>
        <sz val="11"/>
        <color indexed="8"/>
        <rFont val="Calibri"/>
        <family val="2"/>
        <charset val="238"/>
        <scheme val="minor"/>
      </rPr>
      <t>brez konzervansov</t>
    </r>
    <r>
      <rPr>
        <sz val="11"/>
        <color indexed="8"/>
        <rFont val="Calibri"/>
        <family val="2"/>
        <charset val="238"/>
        <scheme val="minor"/>
      </rPr>
      <t>, pakirana 80-100g</t>
    </r>
  </si>
  <si>
    <r>
      <t xml:space="preserve">PIŠČANČJE HRENOVKE, </t>
    </r>
    <r>
      <rPr>
        <b/>
        <sz val="11"/>
        <color indexed="8"/>
        <rFont val="Calibri"/>
        <family val="2"/>
        <charset val="238"/>
        <scheme val="minor"/>
      </rPr>
      <t xml:space="preserve">brez aditivov </t>
    </r>
  </si>
  <si>
    <r>
      <rPr>
        <b/>
        <sz val="11"/>
        <rFont val="Calibri"/>
        <family val="2"/>
        <charset val="238"/>
        <scheme val="minor"/>
      </rPr>
      <t>MLEKO SVEŽE</t>
    </r>
    <r>
      <rPr>
        <sz val="11"/>
        <rFont val="Calibri"/>
        <family val="2"/>
        <charset val="238"/>
        <scheme val="minor"/>
      </rPr>
      <t xml:space="preserve">,  </t>
    </r>
    <r>
      <rPr>
        <b/>
        <sz val="11"/>
        <rFont val="Calibri"/>
        <family val="2"/>
        <charset val="238"/>
        <scheme val="minor"/>
      </rPr>
      <t>integrirane pridelave</t>
    </r>
    <r>
      <rPr>
        <sz val="11"/>
        <rFont val="Calibri"/>
        <family val="2"/>
        <charset val="238"/>
        <scheme val="minor"/>
      </rPr>
      <t xml:space="preserve">, brez GSO, </t>
    </r>
    <r>
      <rPr>
        <b/>
        <sz val="11"/>
        <rFont val="Calibri"/>
        <family val="2"/>
        <charset val="238"/>
        <scheme val="minor"/>
      </rPr>
      <t>polnomastno, nepasterizirano, nehomogenizirano</t>
    </r>
    <r>
      <rPr>
        <sz val="11"/>
        <rFont val="Calibri"/>
        <family val="2"/>
        <charset val="238"/>
        <scheme val="minor"/>
      </rPr>
      <t>, ne starejše od 24 ur, pridobljeno od ene molže, pakirano po 5l - 10 l, vračljiva embalaža</t>
    </r>
  </si>
  <si>
    <r>
      <t xml:space="preserve">DOMAČA SKUTA, polnomastna, izdelana iz nehomogeniziranega mleka, </t>
    </r>
    <r>
      <rPr>
        <sz val="11"/>
        <color indexed="8"/>
        <rFont val="Calibri"/>
        <family val="2"/>
        <charset val="238"/>
        <scheme val="minor"/>
      </rPr>
      <t>polnomastna, z upor. sirila- jabolčni kis, pakirana od 0,5 - 5 kg</t>
    </r>
  </si>
  <si>
    <r>
      <t xml:space="preserve">DOMAČ MLADI SIR, </t>
    </r>
    <r>
      <rPr>
        <sz val="11"/>
        <color indexed="8"/>
        <rFont val="Calibri"/>
        <family val="2"/>
        <charset val="238"/>
        <scheme val="minor"/>
      </rPr>
      <t>prijetnega blagega okusa in vonja, mehak in kompakten, pakiran v obliki štruce dimenzij cca. 10 x 10 x 25 cm, 2 kg</t>
    </r>
  </si>
  <si>
    <r>
      <t xml:space="preserve">DOMAČ PROBIOTIČNI NARAVNI JOGURT, </t>
    </r>
    <r>
      <rPr>
        <sz val="11"/>
        <color indexed="8"/>
        <rFont val="Calibri"/>
        <family val="2"/>
        <charset val="238"/>
        <scheme val="minor"/>
      </rPr>
      <t>polnomasten, blagega okusa, pakiran v vedro 2-3 l</t>
    </r>
  </si>
  <si>
    <r>
      <t xml:space="preserve">DOMAČ PROBIOTIČNI NARAVNI JOGURT, </t>
    </r>
    <r>
      <rPr>
        <sz val="11"/>
        <color indexed="8"/>
        <rFont val="Calibri"/>
        <family val="2"/>
        <charset val="238"/>
        <scheme val="minor"/>
      </rPr>
      <t>polnomasten, blagega okusa, pakiran 1 l</t>
    </r>
  </si>
  <si>
    <r>
      <t xml:space="preserve">DOMAČ PROBIOTIČNI NARAVNI JOGURT, </t>
    </r>
    <r>
      <rPr>
        <sz val="11"/>
        <color indexed="8"/>
        <rFont val="Calibri"/>
        <family val="2"/>
        <charset val="238"/>
        <scheme val="minor"/>
      </rPr>
      <t>polnomasten, blagega okusa, pakiran 120 g</t>
    </r>
  </si>
  <si>
    <r>
      <t>DOMAČ PROBIOTIČNI NARAVNI JOGURT,</t>
    </r>
    <r>
      <rPr>
        <sz val="11"/>
        <color indexed="8"/>
        <rFont val="Calibri"/>
        <family val="2"/>
        <charset val="238"/>
        <scheme val="minor"/>
      </rPr>
      <t xml:space="preserve"> polnomasten, blagega okusa, pakiran 180 g</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</si>
  <si>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vedro 2-3 l</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</si>
  <si>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plastenko 1 l</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</si>
  <si>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lončke 120 g</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</si>
  <si>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lončke 180 g</t>
    </r>
  </si>
  <si>
    <r>
      <t xml:space="preserve">EKOLOŠKO MLEKO </t>
    </r>
    <r>
      <rPr>
        <b/>
        <sz val="11"/>
        <rFont val="Calibri"/>
        <family val="2"/>
        <charset val="238"/>
        <scheme val="minor"/>
      </rPr>
      <t>z okusom vanilije</t>
    </r>
    <r>
      <rPr>
        <sz val="11"/>
        <rFont val="Calibri"/>
        <family val="2"/>
        <charset val="238"/>
        <scheme val="minor"/>
      </rPr>
      <t>, polno, pasterizirano, nehomogenizirano, z najmanj 3.5 % mlečne maščobe,pakirano 3-10l</t>
    </r>
  </si>
  <si>
    <r>
      <t xml:space="preserve">EKOLOŠKO MLEKO </t>
    </r>
    <r>
      <rPr>
        <b/>
        <sz val="11"/>
        <rFont val="Calibri"/>
        <family val="2"/>
        <charset val="238"/>
        <scheme val="minor"/>
      </rPr>
      <t>z okusom</t>
    </r>
    <r>
      <rPr>
        <sz val="11"/>
        <rFont val="Calibri"/>
        <family val="2"/>
        <charset val="238"/>
        <scheme val="minor"/>
      </rPr>
      <t>, polno, pasterizirano, nehomogenizirano, z najmanj 3.5 % mlečne maščobe,priložene slamice, pakirano v PS lonček 150 g</t>
    </r>
  </si>
  <si>
    <r>
      <t xml:space="preserve">OSLIČ argentinski file, </t>
    </r>
    <r>
      <rPr>
        <b/>
        <sz val="11"/>
        <rFont val="Calibri"/>
        <family val="2"/>
        <charset val="238"/>
      </rPr>
      <t>oblika medaljona</t>
    </r>
    <r>
      <rPr>
        <sz val="11"/>
        <rFont val="Calibri"/>
        <family val="2"/>
        <charset val="238"/>
      </rPr>
      <t xml:space="preserve">, brez kosti, teža posameznega kosa cca 100 g </t>
    </r>
  </si>
  <si>
    <r>
      <t>PANIRANE PALČKE (</t>
    </r>
    <r>
      <rPr>
        <b/>
        <sz val="11"/>
        <rFont val="Calibri"/>
        <family val="2"/>
        <charset val="238"/>
      </rPr>
      <t>iz filejev osliča</t>
    </r>
    <r>
      <rPr>
        <sz val="11"/>
        <rFont val="Calibri"/>
        <family val="2"/>
        <charset val="238"/>
      </rPr>
      <t>),  zamrznj.paniran, teža kosa 25 g</t>
    </r>
  </si>
  <si>
    <r>
      <t xml:space="preserve">LOSOS FILE, </t>
    </r>
    <r>
      <rPr>
        <b/>
        <sz val="11"/>
        <rFont val="Calibri"/>
        <family val="2"/>
        <charset val="238"/>
      </rPr>
      <t>porc. zrezek brez kosti in kože</t>
    </r>
    <r>
      <rPr>
        <sz val="11"/>
        <rFont val="Calibri"/>
        <family val="2"/>
        <charset val="238"/>
      </rPr>
      <t>, zamrznj.</t>
    </r>
  </si>
  <si>
    <r>
      <t xml:space="preserve">KORENJE baby, </t>
    </r>
    <r>
      <rPr>
        <b/>
        <sz val="11"/>
        <color indexed="8"/>
        <rFont val="Calibri"/>
        <family val="2"/>
        <charset val="238"/>
      </rPr>
      <t>mini</t>
    </r>
    <r>
      <rPr>
        <sz val="11"/>
        <color indexed="8"/>
        <rFont val="Calibri"/>
        <family val="2"/>
        <charset val="238"/>
      </rPr>
      <t>,  zdravo, čisto, brez tujih primesi, naglo globoko ohlajeno, I. kvaliteta, pakiranje 2,5 kg</t>
    </r>
  </si>
  <si>
    <r>
      <t xml:space="preserve">FIŽOL STROČJI, </t>
    </r>
    <r>
      <rPr>
        <b/>
        <sz val="11"/>
        <color indexed="8"/>
        <rFont val="Calibri"/>
        <family val="2"/>
        <charset val="238"/>
      </rPr>
      <t>rumen</t>
    </r>
    <r>
      <rPr>
        <sz val="11"/>
        <color indexed="8"/>
        <rFont val="Calibri"/>
        <family val="2"/>
        <charset val="238"/>
      </rPr>
      <t>, očiščen, lomljen 26 mm, naglo globoko ohlajen, I. kvaliteta, pakiranje 2,5 kg</t>
    </r>
  </si>
  <si>
    <r>
      <t xml:space="preserve">FIŽOL STROČJI </t>
    </r>
    <r>
      <rPr>
        <b/>
        <sz val="11"/>
        <color indexed="8"/>
        <rFont val="Calibri"/>
        <family val="2"/>
        <charset val="238"/>
      </rPr>
      <t>MASLEN, PLOŠČATI</t>
    </r>
    <r>
      <rPr>
        <sz val="11"/>
        <color indexed="8"/>
        <rFont val="Calibri"/>
        <family val="2"/>
        <charset val="238"/>
      </rPr>
      <t>, očiščen, lomljen 26 mm, naglo globoko ohlajen, I. kvaliteta, pakiranje 2,5 kg</t>
    </r>
  </si>
  <si>
    <r>
      <t xml:space="preserve">ČEBULA </t>
    </r>
    <r>
      <rPr>
        <b/>
        <sz val="11"/>
        <color indexed="8"/>
        <rFont val="Calibri"/>
        <family val="2"/>
        <charset val="238"/>
      </rPr>
      <t>kocke</t>
    </r>
    <r>
      <rPr>
        <sz val="11"/>
        <color indexed="8"/>
        <rFont val="Calibri"/>
        <family val="2"/>
        <charset val="238"/>
      </rPr>
      <t>, čista, brez tujih primesi, naglo globoko ohlajeno, I. kvaliteta, pakiranje 2,5 kg</t>
    </r>
  </si>
  <si>
    <r>
      <t>MEŠANICA ZELENJAVE za zelenjavne priloge (</t>
    </r>
    <r>
      <rPr>
        <b/>
        <sz val="11"/>
        <rFont val="Calibri"/>
        <family val="2"/>
        <charset val="238"/>
      </rPr>
      <t>brokoli, rezano korenje, cvetača</t>
    </r>
    <r>
      <rPr>
        <sz val="11"/>
        <rFont val="Calibri"/>
        <family val="2"/>
        <charset val="238"/>
      </rPr>
      <t xml:space="preserve">),  očiščena,  brez tujih primesi, naglo globoko ohlajena, I. kvaliteta, pakiranje 2,5 kg </t>
    </r>
  </si>
  <si>
    <r>
      <t>JOGURT NARAVNI, KREMAST,  min.7 % m.m., pakir 150 g (</t>
    </r>
    <r>
      <rPr>
        <i/>
        <sz val="11"/>
        <rFont val="Calibri"/>
        <family val="2"/>
        <charset val="238"/>
        <scheme val="minor"/>
      </rPr>
      <t>enakovredno kot grški jogurt</t>
    </r>
    <r>
      <rPr>
        <sz val="11"/>
        <rFont val="Calibri"/>
        <family val="2"/>
        <charset val="238"/>
        <scheme val="minor"/>
      </rPr>
      <t>)</t>
    </r>
  </si>
  <si>
    <r>
      <t xml:space="preserve">JOGURT VANILIJA ALI SADNI, KREMAST,  min.7 % m.m., pakir 150 g </t>
    </r>
    <r>
      <rPr>
        <i/>
        <sz val="11"/>
        <rFont val="Calibri"/>
        <family val="2"/>
        <charset val="238"/>
        <scheme val="minor"/>
      </rPr>
      <t>(enakovredno kot grški jogurt)</t>
    </r>
  </si>
  <si>
    <r>
      <t xml:space="preserve">SADNO ŽITNA REZINA, z jogurtovim prelivom, </t>
    </r>
    <r>
      <rPr>
        <b/>
        <sz val="11"/>
        <color indexed="8"/>
        <rFont val="Calibri"/>
        <family val="2"/>
        <charset val="238"/>
        <scheme val="minor"/>
      </rPr>
      <t>min. delež sadja 33%</t>
    </r>
    <r>
      <rPr>
        <sz val="11"/>
        <color indexed="8"/>
        <rFont val="Calibri"/>
        <family val="2"/>
        <charset val="238"/>
        <scheme val="minor"/>
      </rPr>
      <t xml:space="preserve">, različni okusi (jagoda, marelica, gozdni sadeži ...), cca. 30 g , </t>
    </r>
  </si>
  <si>
    <r>
      <t xml:space="preserve">SADNO ŽITNA REZINA 35 g, oblita s temno čokolado, </t>
    </r>
    <r>
      <rPr>
        <b/>
        <sz val="11"/>
        <color indexed="8"/>
        <rFont val="Calibri"/>
        <family val="2"/>
        <charset val="238"/>
        <scheme val="minor"/>
      </rPr>
      <t xml:space="preserve">min. delež sadja 90 % </t>
    </r>
  </si>
  <si>
    <r>
      <t xml:space="preserve">Sadna-zelenjavna ploščica (npr. sliva, korenje-pomaranča, malina-rdeča pesa ...), </t>
    </r>
    <r>
      <rPr>
        <b/>
        <sz val="11"/>
        <color indexed="8"/>
        <rFont val="Calibri"/>
        <family val="2"/>
        <charset val="238"/>
        <scheme val="minor"/>
      </rPr>
      <t>min. 88 % sadja</t>
    </r>
    <r>
      <rPr>
        <sz val="11"/>
        <color indexed="8"/>
        <rFont val="Calibri"/>
        <family val="2"/>
        <charset val="238"/>
        <scheme val="minor"/>
      </rPr>
      <t>,  brez dodanega sladkorja, cca. 35 g</t>
    </r>
  </si>
  <si>
    <r>
      <t xml:space="preserve">Sadno žitna rezina s sadjem in brez sladkornim čokoladnim oblivom min. </t>
    </r>
    <r>
      <rPr>
        <b/>
        <sz val="11"/>
        <rFont val="Calibri"/>
        <family val="2"/>
        <charset val="238"/>
        <scheme val="minor"/>
      </rPr>
      <t>55% sadni delež,</t>
    </r>
    <r>
      <rPr>
        <sz val="11"/>
        <rFont val="Calibri"/>
        <family val="2"/>
        <charset val="238"/>
        <scheme val="minor"/>
      </rPr>
      <t xml:space="preserve"> cca. 25 g</t>
    </r>
  </si>
  <si>
    <r>
      <t>Sadno žitna ploščica npr. jabolko, banana, žita min.</t>
    </r>
    <r>
      <rPr>
        <b/>
        <sz val="11"/>
        <rFont val="Calibri"/>
        <family val="2"/>
        <charset val="238"/>
        <scheme val="minor"/>
      </rPr>
      <t xml:space="preserve"> 63% sadja</t>
    </r>
    <r>
      <rPr>
        <sz val="11"/>
        <rFont val="Calibri"/>
        <family val="2"/>
        <charset val="238"/>
        <scheme val="minor"/>
      </rPr>
      <t>, cca. 44 g</t>
    </r>
  </si>
  <si>
    <r>
      <t>KRUH AJDOV (</t>
    </r>
    <r>
      <rPr>
        <i/>
        <sz val="11"/>
        <rFont val="Calibri"/>
        <family val="2"/>
        <charset val="238"/>
        <scheme val="minor"/>
      </rPr>
      <t>iz tatarske ajde</t>
    </r>
    <r>
      <rPr>
        <sz val="11"/>
        <rFont val="Calibri"/>
        <family val="2"/>
        <charset val="238"/>
        <scheme val="minor"/>
      </rPr>
      <t>) , brez aditivov</t>
    </r>
  </si>
  <si>
    <r>
      <t>REZINA PIRINA s sadnim nadevom,</t>
    </r>
    <r>
      <rPr>
        <b/>
        <sz val="11"/>
        <color indexed="8"/>
        <rFont val="Calibri"/>
        <family val="2"/>
        <charset val="238"/>
        <scheme val="minor"/>
      </rPr>
      <t xml:space="preserve"> z manj sladkorja, 60g</t>
    </r>
  </si>
  <si>
    <r>
      <t xml:space="preserve">FRANCOSKI ROGLJIČ, </t>
    </r>
    <r>
      <rPr>
        <b/>
        <sz val="11"/>
        <color indexed="8"/>
        <rFont val="Calibri"/>
        <family val="2"/>
        <charset val="238"/>
        <scheme val="minor"/>
      </rPr>
      <t>brez vsebnosti mleka in jajc</t>
    </r>
    <r>
      <rPr>
        <sz val="11"/>
        <color indexed="8"/>
        <rFont val="Calibri"/>
        <family val="2"/>
        <charset val="238"/>
        <scheme val="minor"/>
      </rPr>
      <t>, listnato-kvašeno testo, z marmelado, 90g</t>
    </r>
  </si>
  <si>
    <r>
      <t xml:space="preserve">FRANCOSKI ROGLJIČ, </t>
    </r>
    <r>
      <rPr>
        <b/>
        <sz val="11"/>
        <color indexed="8"/>
        <rFont val="Calibri"/>
        <family val="2"/>
        <charset val="238"/>
        <scheme val="minor"/>
      </rPr>
      <t>brez vsebnosti mleka in jajc</t>
    </r>
    <r>
      <rPr>
        <sz val="11"/>
        <color indexed="8"/>
        <rFont val="Calibri"/>
        <family val="2"/>
        <charset val="238"/>
        <scheme val="minor"/>
      </rPr>
      <t>, listnato-kvašeno testo, brez nadeva, 70g</t>
    </r>
  </si>
  <si>
    <r>
      <t xml:space="preserve">ZAVITEK JABOLČNI, </t>
    </r>
    <r>
      <rPr>
        <b/>
        <sz val="11"/>
        <color indexed="8"/>
        <rFont val="Calibri"/>
        <family val="2"/>
        <charset val="238"/>
        <scheme val="minor"/>
      </rPr>
      <t>polnozrnato vlečeno testo</t>
    </r>
    <r>
      <rPr>
        <sz val="11"/>
        <color indexed="8"/>
        <rFont val="Calibri"/>
        <family val="2"/>
        <charset val="238"/>
        <scheme val="minor"/>
      </rPr>
      <t>, 80 g</t>
    </r>
  </si>
  <si>
    <t>966-2018</t>
  </si>
  <si>
    <t>AST plus</t>
  </si>
  <si>
    <t>Bent</t>
  </si>
  <si>
    <t>McLOW</t>
  </si>
  <si>
    <t>JOGURTOV SMOOTHIE S SADJEM (ali podobno), min. 20%, brez dodanega sladkorja</t>
  </si>
  <si>
    <t>SENDVIČ (bela žemlja, piščančje prsi, sir) 150 g</t>
  </si>
  <si>
    <t>SENDVIČ (bela žemlja, piščančje prsi, sir) 100 g</t>
  </si>
  <si>
    <t xml:space="preserve"> HRUSTLJAVA ŽITA ZA ZAJTRK Z VLAKNINAMI, vsebnost sladkorja max 15g/100g, 300G</t>
  </si>
  <si>
    <t>CRISPY NEŽNI KRUHKI, KORUZNI. 160G</t>
  </si>
  <si>
    <t>CRISPY  KRUHKI, S SIROM IN ZELIŠČI 160G</t>
  </si>
  <si>
    <t>PAPRIKA MIX, rezana, naglo globoko ohlajeno, I. kvaliteta, pakiranje 2,5 kg</t>
  </si>
  <si>
    <t>ZELENJAVA JULIENNE MIX : rezanci korenja,  zelene in pora, I. kvaliteta, zamrznejno, 2,5 kg</t>
  </si>
  <si>
    <r>
      <t xml:space="preserve">PAŠTETA, tunina, </t>
    </r>
    <r>
      <rPr>
        <b/>
        <sz val="10"/>
        <color indexed="8"/>
        <rFont val="Calibri"/>
        <family val="2"/>
        <charset val="238"/>
      </rPr>
      <t>brez aditivov, ojačevalcev okusa in arome, glutena</t>
    </r>
    <r>
      <rPr>
        <sz val="10"/>
        <color indexed="8"/>
        <rFont val="Calibri"/>
        <family val="2"/>
        <charset val="238"/>
      </rPr>
      <t>, pak. 400 -1000 g</t>
    </r>
  </si>
  <si>
    <t>SOJIN NAPITEK, 100 % rastlinski napitek brez glutena in laktoze, pakiran 200 ml</t>
  </si>
  <si>
    <t>SOJIN NAPITEK, 100 % rastlinski napitek brez glutena in laktoze, pakiran 1 l</t>
  </si>
  <si>
    <t>pizza burek, brez glutena, mleka, jajc, soje</t>
  </si>
  <si>
    <t>kanelon z zelenjavo brez glutena, mleka, jajc, soje</t>
  </si>
  <si>
    <t>mesni ravioli brez glutena, mleka, jajc in soje</t>
  </si>
  <si>
    <t>široki rezanci brez glutena, mleka, jajc in soje</t>
  </si>
  <si>
    <t>kruh BG (12 rezin), brez glutena, mleka, jajc</t>
  </si>
  <si>
    <t>mafin s čokolado brez glutena, mleka, jajc, soje</t>
  </si>
  <si>
    <t>mafin z borovnicami brez glutena, mleka, jajc, soje</t>
  </si>
  <si>
    <t>miklavž brez glutena, mleka, jajc, soje</t>
  </si>
  <si>
    <t>BAZILIKA zdrobljena, pakirano v plastenko,340g - brez prisotnosti glutena (Maestro)</t>
  </si>
  <si>
    <t>BAZILIKA zdrobljena, pakirano v kozarček 100 ml - brez prisotnosti glutena (Maestro)</t>
  </si>
  <si>
    <t>DROBNJAK posušeni rezan, pakirano v plastenko, 80 g - brez prisotnosti glutena (Maestro)</t>
  </si>
  <si>
    <t>PETERŠILJ zdrobljen, sušen, pakirano v plastenko, teža 220 g- brez prisotnosti glutena (Maestro)</t>
  </si>
  <si>
    <t>PETERŠILJ zdrobljen, sušen, pakirano v kozarček 100 ml- brez prisotnosti glutena (Maestro)</t>
  </si>
  <si>
    <t>ROŽMARIN sušen, rezani, pakirano v plastenko, teža 382 g- brez prisotnosti glutena (Maestro)</t>
  </si>
  <si>
    <t>TIMIJAN zdrobljen, sušeni pakirano v plastenko, teža 450 g- brez prisotnosti glutena (Maestro)</t>
  </si>
  <si>
    <t>TIMIJAN zdrobljen, sušeni pakirano v stekleničko, teža 15 g- brez prisotnosti glutena (Maestro)</t>
  </si>
  <si>
    <t>ORIGANO listi, zdrobljen, sušen pakirano v plastenko, teža 340 g- brez prisotnosti glutena (Maestro)</t>
  </si>
  <si>
    <t>JUŠNA ZELENJAVA  sušena, pakirano v plastenko, teža 620 g- brez prisotnosti glutena (Maestro)</t>
  </si>
  <si>
    <t>MAJARON zdrobljen, sušen pakirano v plastenko, teža 220 g- brez prisotnosti glutena (Maestro)</t>
  </si>
  <si>
    <t>MAJARON zdrobljen, sušen pakirano v kozarček 100 ml- brez prisotnosti glutena (Maestro)</t>
  </si>
  <si>
    <t>PEHTRAN zdrobljeni, pakirano v plastenko, teža 155 g- brez prisotnosti glutena (Maestro)</t>
  </si>
  <si>
    <t>KOPER zdrobljeni, posušeni, pakirano v plastenko , 60g- brez prisotnosti glutena (Maestro)</t>
  </si>
  <si>
    <t>ŠETRAJ zdrobljeni, pakirano v plastenko, teža 290 g- brez prisotnosti glutena (Maestro)</t>
  </si>
  <si>
    <t>LOVOR list, pakirano v plastenko, teža 100 g- brez prisotnosti glutena (Maestro)</t>
  </si>
  <si>
    <t>ČESEN zrnasti, pakirano v plastenko, teža 570 g- brez prisotnosti glutena (Maestro)</t>
  </si>
  <si>
    <t>ČESEN zrnasti, pakirano v kozarček 100 ml- brez prisotnosti glutena (Maestro)</t>
  </si>
  <si>
    <t>ČESEN v prahu, pakirano v plastenko, teža 600 g- brez prisotnosti glutena (Maestro)</t>
  </si>
  <si>
    <t>ČEBULA zrnata, pakirana v plastenko, teža 446 g- brez prisotnosti glutena (Maestro)</t>
  </si>
  <si>
    <t>POPER črni celi, pakirano v vrečko 50 g- brez prisotnosti glutena (Maestro)</t>
  </si>
  <si>
    <t>POPER črni mleti, pakirano v plastenko, teža 533 g- brez prisotnosti glutena (Maestro)</t>
  </si>
  <si>
    <t>POPER črni mleti, pakirano v kozarček 100 ml- brez prisotnosti glutena (Maestro)</t>
  </si>
  <si>
    <t>PAPRIKA RDEČA sladka, mleta, pakirano v plastenko, teža 1 kg - brez prisotnosti glutena (Maestro)</t>
  </si>
  <si>
    <t>PAPRIKA RDEČA sladka, mleta, pakirano v kozarček 100 ml- brez prisotnosti glutena (Maestro)</t>
  </si>
  <si>
    <t>CIMET mleti, pakirano v plastenko, teža 464 g- brez prisotnosti glutena (Maestro)</t>
  </si>
  <si>
    <t>KUMINA mleta, pakirana 1000 g- brez prisotnosti glutena (Maestro)</t>
  </si>
  <si>
    <t>MUŠKATNI OREŠČEK mleti, pakirano v plastenko, teža 400 g- brez prisotnosti glutena (Maestro)</t>
  </si>
  <si>
    <t>MUŠKATNI OREŠČEK mleti, pakirano v kozarček 100 ml - brez prisotnosti glutena (Maestro)</t>
  </si>
  <si>
    <t>ŽAFRANIKA cvet, pakirano v stekleničko, teža 75 g- brez prisotnosti glutena (Maestro)</t>
  </si>
  <si>
    <t>BRINOVE JAGODE, pakir. v stekleničko 28g- brez prisotnosti glutena (Maestro)</t>
  </si>
  <si>
    <t>LIMONINA LUPINICA naribana, pakirana 14 g- brez prisotnosti glutena (Maestro)</t>
  </si>
  <si>
    <t>KURKUMA, pakirana cca 200g- brez prisotnosti glutena (Maestro)</t>
  </si>
  <si>
    <t>ZELENA LIST, suha, zdrobljena, pakirano v plastenko,220g- brez prisotnosti glutena (Maestro)</t>
  </si>
  <si>
    <t>olupljen krompir</t>
  </si>
  <si>
    <t>očiščena zelena solata</t>
  </si>
  <si>
    <t>FIŽOL RJAVI, v pločevinki, 400g</t>
  </si>
  <si>
    <t>ČIČERIKA V SLANICI 400g</t>
  </si>
  <si>
    <t>PANIR. ZELENJAVNI POLPET 60 g</t>
  </si>
  <si>
    <t>ZELENJAVNI NARASTEK</t>
  </si>
  <si>
    <t>TORTILJA S PIŠČANČJIM MESOM</t>
  </si>
  <si>
    <t xml:space="preserve"> m</t>
  </si>
  <si>
    <t xml:space="preserve"> zavitek</t>
  </si>
  <si>
    <t>zavitek</t>
  </si>
  <si>
    <t>m</t>
  </si>
  <si>
    <t>MLEKO BREZ LAKTOZE TP1/1</t>
  </si>
  <si>
    <t>L</t>
  </si>
  <si>
    <t>BIO MLADO GOVEJE STEGNO, očiščeno, brez bočnika, BK, kocke 2x2, I. Kategorija</t>
  </si>
  <si>
    <t>PIŠČANČJE KRAČE, brez kože 10-12 dag</t>
  </si>
  <si>
    <t xml:space="preserve">PANIRAN RIBJI FILE (Oslič),  brez kosti, teža posameznega kosa 80 - 100 g </t>
  </si>
  <si>
    <t>PANIRANE KOCKE (iz filejev osliča), zamrznj. paniran,</t>
  </si>
  <si>
    <t>SIR BREZ LAKTOZE, pakiran 300 - 500g</t>
  </si>
  <si>
    <t>SLADOLED KREMNI/MLEČNI BREZ UMETNIH SLADIL Z RAZLIČNIMI OKUSI, ŽOGICA, pakiranje 65 do 100 ml</t>
  </si>
  <si>
    <t>BUREK, pizza, 130g</t>
  </si>
  <si>
    <t>BULGUR, PAKIRAN 1 -5 kg</t>
  </si>
  <si>
    <t>CMOKI, z različnimi nadevi (marelični, slivov, jagodni, borovničev, čokoladni)</t>
  </si>
  <si>
    <t>MESNE KROGLICE V PARADIŽNIK. OMAKI</t>
  </si>
  <si>
    <t>PALAČINKINA SKUTINA SESTAVLJANKA</t>
  </si>
  <si>
    <t>PALAČINKINA ZELENJAVNA SESTAVLJANKA</t>
  </si>
  <si>
    <t>PANIRANA CVETAČA</t>
  </si>
  <si>
    <t>BOROVNIČEV ZAVITEK</t>
  </si>
  <si>
    <t>VIŠNJEV ZAVITEK</t>
  </si>
  <si>
    <t>SLIVOV ZAVITEK</t>
  </si>
  <si>
    <t>MELANCANI, rezane kocke 5x5x5 mm,  zdrave, čiste, brez tujih primesi, naglo globoko ohlajene, I. kvaliteta, pakiranje 2,5 kg</t>
  </si>
  <si>
    <t>Jabolka, do 100g/kos, razred I</t>
  </si>
  <si>
    <t>jagode, razred I</t>
  </si>
  <si>
    <t>Češnje</t>
  </si>
  <si>
    <t>Folija za živila 30 cm x200 m</t>
  </si>
  <si>
    <t>Peki papir 38x8m</t>
  </si>
  <si>
    <t>polpet brez glutena, jajc, mleka</t>
  </si>
  <si>
    <t>ŠTRUKLJI SKUTINI Z BOROVNICAMI, KUHANI, 60g-70g</t>
  </si>
  <si>
    <t>ČOKOLADNI ŠTRUKLJI, KUHANI, 60g-70g</t>
  </si>
  <si>
    <t>NJOKI S SKUTO</t>
  </si>
  <si>
    <t>NJOKI S ŠPINAČO</t>
  </si>
  <si>
    <t>BIOGETTA, bio mleta zelenjava, Barbio's, 300g-500g</t>
  </si>
  <si>
    <t xml:space="preserve">POSTRV FILE, brez kosti, teža posameznega kosa 80 - 100 g </t>
  </si>
  <si>
    <t xml:space="preserve">ORADA FILE, brez kosti, teža posameznega kosa 80 - 100 g </t>
  </si>
  <si>
    <t>3. Sklop:  SVEŽE RIBE</t>
  </si>
  <si>
    <t>4. Sklop: ZAMRZNJENE RIBE IN RIBJI IZDELKI</t>
  </si>
  <si>
    <t xml:space="preserve">5. Sklop: MLEKO IN  MLEČNI IZDELKI </t>
  </si>
  <si>
    <t>6. Sklop: KRUH IN PEKOVSKO PECIVO</t>
  </si>
  <si>
    <t>7. Sklop: KRUH IN PEKOVSKI IZDELKI BREZ ADITIVOV</t>
  </si>
  <si>
    <t>8. Sklop: SLADKO PECIVO IN KEKSI</t>
  </si>
  <si>
    <t>9. Sklop: MOKA IN MLEVSKI IZDELKI</t>
  </si>
  <si>
    <t>10. Sklop: SVEŽE IN SUHE TESTENINE</t>
  </si>
  <si>
    <t>11. Sklop: EKSTRUDIRANI ŽITNI IZDELKI IN KOSMIČI</t>
  </si>
  <si>
    <t>GRANOLA MUESLI S SADJEM, 500G</t>
  </si>
  <si>
    <t>12. Sklop: ZAMRZNJENI IZDELKI IZ TESTA</t>
  </si>
  <si>
    <t>13. Sklop: PREDPRIPRAVLJENE ZAMRZNJENE JEDI</t>
  </si>
  <si>
    <t>14. Sklop: ZAMRZNJENO SADJE IN ZELENJAVA</t>
  </si>
  <si>
    <t>15. Sklop: KONZERVIRANO SADJE IN ZELENJAVA</t>
  </si>
  <si>
    <t>16. Sklop: SADNI SOKOVI IN PIJAČE</t>
  </si>
  <si>
    <t>17. Sklop: SIRUPI</t>
  </si>
  <si>
    <t>18. Sklop: JAJCA</t>
  </si>
  <si>
    <t>19. Sklop: MED</t>
  </si>
  <si>
    <t>20. Sklop: OSTALO PREHRANSKO BLAGO</t>
  </si>
  <si>
    <t>22. Sklop: SADNO ŽITNE REZINE</t>
  </si>
  <si>
    <t>22. Sklop: EKOLOLOŠKO MLEKO IN MLEČNI IZDELKI</t>
  </si>
  <si>
    <t>23. Sklop: SVEŽE MLEKO INTEGRIRANE PRIDELAVE</t>
  </si>
  <si>
    <t>24. Sklop: MLEČNI IZDELKI IZ NEHOMOGENIZIRANEGA MLEKA</t>
  </si>
  <si>
    <t>25. Sklop: EKOLOŠKI KRUH IN PEKOVSKI IZDELKI</t>
  </si>
  <si>
    <t>26. Sklop: EKO ŽITA, ŽITNI IZDELKI IN TESTENINE</t>
  </si>
  <si>
    <r>
      <t>27. Sklop:</t>
    </r>
    <r>
      <rPr>
        <b/>
        <sz val="14"/>
        <color rgb="FFFF0000"/>
        <rFont val="Calibri"/>
        <family val="2"/>
        <charset val="238"/>
      </rPr>
      <t xml:space="preserve"> </t>
    </r>
    <r>
      <rPr>
        <b/>
        <sz val="14"/>
        <rFont val="Calibri"/>
        <family val="2"/>
        <charset val="238"/>
      </rPr>
      <t xml:space="preserve"> ZAMRZNJENI IZDELKI BREZ MLEKA, JAJC IN GLUTENA</t>
    </r>
  </si>
  <si>
    <t>28. Sklop: IZDELKI ZA DIETNO PREHRANO</t>
  </si>
  <si>
    <t>29. Sklop: EKOLOŠKI MED</t>
  </si>
  <si>
    <t>30. Sklop: SVEŽA SADJE IN ZELENJAVA</t>
  </si>
  <si>
    <t>31. Sklop: STROČNICE, SUHO SADJE IN SEMENA</t>
  </si>
  <si>
    <t>32. Sklop: IZDELKI, KI PRIHAJAJO V STIK Z ŽIVILI</t>
  </si>
  <si>
    <t>PIZZA ŠUNKA SIR, 15 dag/ topla ob 8.30/</t>
  </si>
  <si>
    <t>PIZZA MARGARITA 15 dag/ topla ob 8.30/</t>
  </si>
  <si>
    <t xml:space="preserve">Cena na </t>
  </si>
  <si>
    <t xml:space="preserve">Skupaj vrednost  </t>
  </si>
  <si>
    <t xml:space="preserve">Trgovsko ime oz. </t>
  </si>
  <si>
    <t>enoto mere</t>
  </si>
  <si>
    <t>za okvirno</t>
  </si>
  <si>
    <t>blagovna znamka</t>
  </si>
  <si>
    <t>z DDV</t>
  </si>
  <si>
    <t>količino z DDV v</t>
  </si>
  <si>
    <t>količino brez DDV v</t>
  </si>
  <si>
    <t>6 (5 x 2)</t>
  </si>
  <si>
    <t>7 (2 x 4)</t>
  </si>
  <si>
    <t>SKUPAJ VREDNOST PODSKLOPA 1.2</t>
  </si>
  <si>
    <t>SKUPAJ VREDNOST PODSKLOPA 2.1</t>
  </si>
  <si>
    <t>SKUPAJ VREDNOST PODSKLOPA 2.2</t>
  </si>
  <si>
    <t>SKUPAJ VREDNOST PODSKLOPA 5.1</t>
  </si>
  <si>
    <t>Podsklop 5.1: STERELIZIRANO MLEKO TER JOGURTI</t>
  </si>
  <si>
    <t>Podsklop 5.2: SMETANA, SKUTA, SIRI, NAMAZI</t>
  </si>
  <si>
    <t>Podsklop 5.3: MLEČNI PUDING, DESERT</t>
  </si>
  <si>
    <t>Podsklop 5.4: SLADOLEDI</t>
  </si>
  <si>
    <t>SKUPAJ VREDNOST PODSKLOPA 5.2</t>
  </si>
  <si>
    <t>SKUPAJ VREDNOST PODSKLOPA 5.3</t>
  </si>
  <si>
    <t>SKUPAJ VREDNOST PODSKLOPA 5.4</t>
  </si>
  <si>
    <t>SKUPAJ VREDNOST CELOTNEGA SKLOPA 13</t>
  </si>
  <si>
    <t>SKUPAJ VREDNOST CELOTNEGA SKLOPA 12</t>
  </si>
  <si>
    <t>SKUPAJ VREDNOST CELOTNEGA SKLOPA 11</t>
  </si>
  <si>
    <t>SKUPAJ VREDNOST CELOTNEGA SKLOPA 10</t>
  </si>
  <si>
    <t>SKUPAJ VREDNOST CELOTNEGA SKLOPA 9</t>
  </si>
  <si>
    <t>SKUPAJ VREDNOST CELOTNEGA SKLOPA 8</t>
  </si>
  <si>
    <t>SKUPAJ VREDNOST CELOTNEGA SKLOPA 7</t>
  </si>
  <si>
    <t>SKUPAJ VREDNOST CELOTNEGA SKLOPA 6</t>
  </si>
  <si>
    <t>SKUPAJ VREDNOST CELOTNEGA SKLOPA 4</t>
  </si>
  <si>
    <t>SSKUPAJ VREDNOST CELOTNEGA SKLOPA 3</t>
  </si>
  <si>
    <t>SKUPAJ VREDNOST CELOTNEGA SKLOPA 14</t>
  </si>
  <si>
    <t>SKUPAJ VREDNOST CELOTNEGA SKLOPA 15</t>
  </si>
  <si>
    <t>SKUPAJ VREDNOST CELOTNEGA SKLOPA 16</t>
  </si>
  <si>
    <t>SKUPAJ VREDNOST CELOTNEGA SKLOPA 17</t>
  </si>
  <si>
    <t>SKUPAJ VREDNOST CELOTNEGA SKLOPA 19</t>
  </si>
  <si>
    <t>SKUPAJ VREDNOST CELOTNEGA SKLOPA 20</t>
  </si>
  <si>
    <t>SKUPAJ VREDNOST CELOTNEGA SKLOPA 21</t>
  </si>
  <si>
    <t>SKUPAJ VREDNOST CELOTNEGA SKLOPA 22</t>
  </si>
  <si>
    <t>SKUPAJ VREDNOST CELOTNEGA SKLOPA 23</t>
  </si>
  <si>
    <t>SKUPAJ VREDNOST CELOTNEGA SKLOPA 24</t>
  </si>
  <si>
    <t>SKUPAJ VREDNOST CELOTNEGA SKLOPA 25</t>
  </si>
  <si>
    <t>SKUPAJ VREDNOST CELOTNEGA SKLOPA 26</t>
  </si>
  <si>
    <t>SKUPAJ VREDNOST CELOTNEGA SKLOPA 27</t>
  </si>
  <si>
    <t>SKUPAJ VREDNOST CELOTNEGA SKLOPA 28</t>
  </si>
  <si>
    <t>SKUPAJ VREDNOST CELOTNEGA SKLOPA 29</t>
  </si>
  <si>
    <t>SKUPAJ VREDNOST CELOTNEGA SKLOPA 31</t>
  </si>
  <si>
    <t>SKUPAJ VREDNOST CELOTNEGA SKLOPA 32</t>
  </si>
  <si>
    <t>SKUPAJ VREDNOST PODSKLOPA 30.1</t>
  </si>
  <si>
    <t>Podsklop 30.1: SVEŽA ZELENJAVA</t>
  </si>
  <si>
    <t>Podsklop 30.2: SVEŽE SADJE</t>
  </si>
  <si>
    <t>Podsklop 30.3: EKOLOŠKA ZELENJAVA IN SADJE</t>
  </si>
  <si>
    <t>SKUPAJ VREDNOST PODSKLOPA 30.3</t>
  </si>
  <si>
    <t>SKUPAJ VREDNOST PODSKLOPA 30.2</t>
  </si>
  <si>
    <t>PREDRAČUN</t>
  </si>
  <si>
    <t>Žig:</t>
  </si>
  <si>
    <t>Kraj in datum:</t>
  </si>
  <si>
    <t>Podpis odgovorne osebe:</t>
  </si>
  <si>
    <t>PONUDNIK:</t>
  </si>
  <si>
    <t>NAROČNIK:</t>
  </si>
  <si>
    <t>Naziv: __________________________________</t>
  </si>
  <si>
    <t>Naslov: __________________________________</t>
  </si>
  <si>
    <t>OŠ DRAGOMELJ, Dragomelj 180, 1230 Domžale</t>
  </si>
  <si>
    <t>ID za DDV:______________________________</t>
  </si>
  <si>
    <t>Matična št.:______________________________</t>
  </si>
  <si>
    <t>Dostava blaga se vrši v roku 24 ur od uradnega prejema naročila najkasneje do 6. ure zjutraj.</t>
  </si>
  <si>
    <t>Podpis odgovorne osebe</t>
  </si>
  <si>
    <t xml:space="preserve">Žig: </t>
  </si>
  <si>
    <r>
      <t>ZELENJAVA:</t>
    </r>
    <r>
      <rPr>
        <sz val="10"/>
        <rFont val="Calibri"/>
        <family val="2"/>
        <charset val="238"/>
        <scheme val="minor"/>
      </rPr>
      <t xml:space="preserve"> Zelenjava mora biti sveža, nepoškodovana in zdrava, brez gnilobe ali poškodb. Biti mora čista, brez primesi (brez vidnih tujih snovi), suha (brez zunanje vlage), brez tujega vonja in okusa ter brez vidnih znakov odganjanja. Prav tako mora biti brez škodljivcev in poškodb, ki bi jih povzročili škodljivci, ter brez poškodb od zmrzali ali sonca. Zelenjava naj bo ustrezno razvita in zrela ter primerna za porabo brez dozorevanja. Vsebovati ne sme več ostankov sredstev za varstvo rastlin, kot je dovoljeno s pravilniki. Zelenjava mora ustrezati vsem zahtevam integrirane in/ali ekološke pridelave. Prepovedana je vsakršna genetska spremenjenost. Deklariranje mora biti v skladu z veljavno zakonodajo. Skladiščenje in transport morata zagotavljati ohranitev kakovosti in higienske neoporečnosti – hladilnice in transportna sredstva s hladilnimi napravami. 
</t>
    </r>
  </si>
  <si>
    <r>
      <t xml:space="preserve">KISLA REPA IN ZELJE: </t>
    </r>
    <r>
      <rPr>
        <sz val="10"/>
        <rFont val="Calibri"/>
        <family val="2"/>
        <charset val="238"/>
        <scheme val="minor"/>
      </rPr>
      <t xml:space="preserve">Kisla repa in zelja morata biti dobre kakovosti, enakomerno narezana, čista in sveža, brez primesi in konzervansov, značilnega vonja in okusa, brez tujih vonjev in priokusov. Glede na rok uporabnosti mora biti dobavljena še pred iztekom 1/3 tega roka. Zelenjava mora ustrezati vsem zahtevam integrirane in/ali ekološke pridelave. </t>
    </r>
  </si>
  <si>
    <r>
      <t>SADJE:</t>
    </r>
    <r>
      <rPr>
        <sz val="10"/>
        <rFont val="Calibri"/>
        <family val="2"/>
        <charset val="238"/>
        <scheme val="minor"/>
      </rPr>
      <t xml:space="preserve"> Presno sadje mora biti sveže, nepoškodovano in zdravo, brez gnilobe ali poškodb. Biti mora čisto, brez primesi (brez vsake vidne tuje snovi), suho (brez zunanje vlage) in brez tujega vonja in okusa. Prav tako mora biti brez škodljivcev in poškodb, ki bi jih povzročili škodljivci. Sadje naj bo ustrezno razvito in zrelo ter primerno za porabo brez dozorevanja. Vsebovati ne sme več ostankov sredstev za varstvo rastlin, kot je dovoljeno s pravilniki. Sadje mora ustrezati vsem zahtevam integrirane in/ali ekološke pridelave.  Prepovedana je vsakršna genetska spremenjenost. Deklariranje mora biti v skladu z veljavno zakonodajo. Skladiščenje in transport morata zagotavljati ohranitev kakovosti in higienske neoporečnosti – hladilnice in transportna sredstva s hladilnimi napravami
</t>
    </r>
  </si>
  <si>
    <t xml:space="preserve">Kraj: </t>
  </si>
  <si>
    <t>Ponudniki morajo v polje  BLAG. ZNAMKA/GRAMATURA obvezno ob vsakem artiklu vpisati  tako blagovno znamko ponujenega blaga kot  gramaturo.</t>
  </si>
  <si>
    <t>Dostava blaga se vrši v tri enote v roku 3 dni od uradnega prejema naročila najkasneje do 13. ure.</t>
  </si>
  <si>
    <t>Dostava blaga se vrši v tri enote v roku 3 delovnih dni od uradnega prejema naročila najkasneje do 13. ure.</t>
  </si>
  <si>
    <t>Dostava blaga se vrši v roku 24 ur od uradnega prejema naročila najkasneje do  do 13. ure naslednjega dne.</t>
  </si>
  <si>
    <t xml:space="preserve">Dostava blaga se vrši v roku 24 ur od uradnega prejema naročila od 5.do 6. ure zjutraj. </t>
  </si>
  <si>
    <t xml:space="preserve">Dostava blaga se vrši v roku 24 ur od uradnega prejema naročila do 12. ure </t>
  </si>
  <si>
    <t>Dostava blaga se vrši v roku 48 ur od uradnega prejema naročila najkasneje do 13 ure.</t>
  </si>
  <si>
    <t>Dostava blaga se vrši v roku 24 ur od uradnega prejema naročila do 13. ure.</t>
  </si>
  <si>
    <t xml:space="preserve">Dostava blaga se vrši v roku 12 ur od uradnega prejema naročila od 5.do 6. ure zjutraj. </t>
  </si>
  <si>
    <t xml:space="preserve">a) Skupna višina predračuna za celotno ponudbo brez vklj. DDv znaša </t>
  </si>
  <si>
    <t xml:space="preserve">b) Skupna višina predračuna za celotno ponudbovključno z DDv znaša </t>
  </si>
  <si>
    <t>V koloni 7 obvezno vpisati gramaturo (velikosti pakiranja) posameznih izdelkov in trgovsko ime artikla.</t>
  </si>
  <si>
    <t>100% SOK,  korenček, jabolko,  0,70 - 1 L</t>
  </si>
  <si>
    <t>100% SOK, grozdje, brusnica, 0,70 - 1 L</t>
  </si>
  <si>
    <t>BIO 100 %  SOK jabolko; grozdja in robid, 1l</t>
  </si>
  <si>
    <t>100% SADNI NAPITEK SMOOTHIE, 100 - 150 ml,različni okusi</t>
  </si>
  <si>
    <t>SIRUP, 100% sadni delež, jagoda, večja pakiranja (5-10l)</t>
  </si>
  <si>
    <t>SEVERNOAFRIŠK SOM FILE, brez kosti in kože, teža posameznega kosa 80 - 100g</t>
  </si>
  <si>
    <t>EKOLOŠKI SADNI PROBIOTIČNI JOGURT iz  pasteriziranega nehomogeniziranega mleka,  z najmanj 3.5 % mlečne maščobe,  pakirano 3 L</t>
  </si>
  <si>
    <t>EKOLOŠKI SADNI PROBIOTIČNI JOGURT iz pasteriziranega nehomogeniziranega mleka, z vsaj 10% sadnega pripravka,  z najmanj 3.5 % mlečne maščobe, PS lonček 150 g,  konzervansov , pakirano v PS lonček 150 g, okusi zeleno jabolko, malina, pečeno jabolko</t>
  </si>
  <si>
    <t>EKOLOŠKI SADNI PROBIOTIČNI JOGURT iz  pasteriziranega nehomogeniziranega mleka,  z najmanj 3.5 % mlečne maščobe,  pakirano 3 L, okusi zeleno jabolko, malina, pečeno jabolko</t>
  </si>
  <si>
    <t>EKOLOŠKI KEFIR SADNI, fermentirani mlečnokislinski napitek z živo kulturo nekaj deset različnih vrst bakterij in kvasovk, priložene slamice, pakiran v PS lonček 150g - okusi zeleno jabolko, malina, pečeno jabolko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</si>
</sst>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000"/>
    <numFmt numFmtId="165" formatCode="#,##0.00_ ;\-#,##0.00\ "/>
  </numFmts>
  <fonts count="76">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Calibri"/>
      <family val="2"/>
      <charset val="238"/>
    </font>
    <font>
      <b/>
      <sz val="10"/>
      <name val="Calibri"/>
      <family val="2"/>
      <charset val="238"/>
    </font>
    <font>
      <b/>
      <sz val="10"/>
      <color indexed="8"/>
      <name val="Calibri"/>
      <family val="2"/>
      <charset val="238"/>
    </font>
    <font>
      <sz val="10"/>
      <color indexed="8"/>
      <name val="Calibri"/>
      <family val="2"/>
      <charset val="238"/>
    </font>
    <font>
      <i/>
      <sz val="10"/>
      <name val="Calibri"/>
      <family val="2"/>
      <charset val="238"/>
    </font>
    <font>
      <sz val="10"/>
      <name val="Calibri"/>
      <family val="2"/>
      <charset val="238"/>
      <scheme val="minor"/>
    </font>
    <font>
      <b/>
      <sz val="10"/>
      <color indexed="8"/>
      <name val="Calibri"/>
      <family val="2"/>
      <charset val="238"/>
      <scheme val="minor"/>
    </font>
    <font>
      <sz val="10"/>
      <color indexed="8"/>
      <name val="Calibri"/>
      <family val="2"/>
      <charset val="238"/>
      <scheme val="minor"/>
    </font>
    <font>
      <i/>
      <sz val="10"/>
      <color indexed="8"/>
      <name val="Calibri"/>
      <family val="2"/>
      <charset val="238"/>
    </font>
    <font>
      <b/>
      <sz val="12"/>
      <name val="Calibri"/>
      <family val="2"/>
      <charset val="238"/>
    </font>
    <font>
      <sz val="11"/>
      <name val="Calibri"/>
      <family val="2"/>
      <charset val="238"/>
    </font>
    <font>
      <b/>
      <sz val="10"/>
      <name val="Arial CE"/>
      <charset val="238"/>
    </font>
    <font>
      <b/>
      <sz val="14"/>
      <name val="Calibri"/>
      <family val="2"/>
      <charset val="238"/>
      <scheme val="minor"/>
    </font>
    <font>
      <sz val="10"/>
      <name val="Arial CE"/>
      <charset val="238"/>
    </font>
    <font>
      <sz val="11"/>
      <color indexed="8"/>
      <name val="Calibri"/>
      <family val="2"/>
      <charset val="238"/>
    </font>
    <font>
      <sz val="10"/>
      <name val="Tahoma"/>
      <family val="2"/>
      <charset val="238"/>
    </font>
    <font>
      <sz val="10"/>
      <name val="Palatino Linotype"/>
      <family val="1"/>
      <charset val="238"/>
    </font>
    <font>
      <sz val="9"/>
      <name val="Palatino Linotype"/>
      <family val="1"/>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Arial"/>
      <family val="2"/>
      <charset val="238"/>
    </font>
    <font>
      <b/>
      <sz val="10"/>
      <color rgb="FFFF0000"/>
      <name val="Calibri"/>
      <family val="2"/>
      <charset val="238"/>
    </font>
    <font>
      <sz val="10"/>
      <color rgb="FFFF0000"/>
      <name val="Calibri"/>
      <family val="2"/>
      <charset val="238"/>
      <scheme val="minor"/>
    </font>
    <font>
      <b/>
      <sz val="10"/>
      <color rgb="FFFF0000"/>
      <name val="Calibri"/>
      <family val="2"/>
      <charset val="238"/>
      <scheme val="minor"/>
    </font>
    <font>
      <sz val="11"/>
      <color indexed="8"/>
      <name val="Arial1"/>
      <charset val="238"/>
    </font>
    <font>
      <sz val="7"/>
      <color indexed="8"/>
      <name val="Tahoma"/>
      <family val="2"/>
      <charset val="238"/>
    </font>
    <font>
      <b/>
      <sz val="11"/>
      <color indexed="8"/>
      <name val="Calibri"/>
      <family val="2"/>
      <charset val="238"/>
      <scheme val="minor"/>
    </font>
    <font>
      <sz val="11"/>
      <color indexed="8"/>
      <name val="Calibri"/>
      <family val="2"/>
      <charset val="238"/>
      <scheme val="minor"/>
    </font>
    <font>
      <sz val="11"/>
      <name val="Calibri"/>
      <family val="2"/>
      <charset val="238"/>
      <scheme val="minor"/>
    </font>
    <font>
      <sz val="10"/>
      <color rgb="FFFF0000"/>
      <name val="Arial CE"/>
      <charset val="238"/>
    </font>
    <font>
      <b/>
      <sz val="11"/>
      <name val="Calibri"/>
      <family val="2"/>
      <charset val="238"/>
      <scheme val="minor"/>
    </font>
    <font>
      <b/>
      <sz val="12"/>
      <name val="Calibri"/>
      <family val="2"/>
      <charset val="238"/>
      <scheme val="minor"/>
    </font>
    <font>
      <sz val="10"/>
      <name val="Arial"/>
      <family val="2"/>
    </font>
    <font>
      <strike/>
      <sz val="11"/>
      <name val="Calibri"/>
      <family val="2"/>
      <charset val="238"/>
    </font>
    <font>
      <strike/>
      <sz val="11"/>
      <name val="Calibri"/>
      <family val="2"/>
      <charset val="238"/>
      <scheme val="minor"/>
    </font>
    <font>
      <i/>
      <sz val="11"/>
      <color indexed="8"/>
      <name val="Calibri"/>
      <family val="2"/>
      <charset val="238"/>
    </font>
    <font>
      <b/>
      <sz val="14"/>
      <name val="Arial CE"/>
      <charset val="238"/>
    </font>
    <font>
      <b/>
      <sz val="11"/>
      <name val="Calibri"/>
      <family val="2"/>
      <charset val="238"/>
    </font>
    <font>
      <sz val="11"/>
      <name val="Arial CE"/>
      <charset val="238"/>
    </font>
    <font>
      <sz val="11"/>
      <color rgb="FFFF0000"/>
      <name val="Calibri"/>
      <family val="2"/>
      <charset val="238"/>
      <scheme val="minor"/>
    </font>
    <font>
      <i/>
      <sz val="11"/>
      <name val="Calibri"/>
      <family val="2"/>
      <charset val="238"/>
      <scheme val="minor"/>
    </font>
    <font>
      <b/>
      <sz val="10"/>
      <name val="Calibri"/>
      <family val="2"/>
      <charset val="238"/>
      <scheme val="minor"/>
    </font>
    <font>
      <b/>
      <sz val="14"/>
      <name val="Calibri"/>
      <family val="2"/>
      <charset val="238"/>
    </font>
    <font>
      <b/>
      <sz val="16"/>
      <name val="Calibri"/>
      <family val="2"/>
      <charset val="238"/>
    </font>
    <font>
      <b/>
      <sz val="14"/>
      <color rgb="FFFF0000"/>
      <name val="Calibri"/>
      <family val="2"/>
      <charset val="238"/>
    </font>
    <font>
      <b/>
      <sz val="18"/>
      <name val="Calibri"/>
      <family val="2"/>
      <charset val="238"/>
    </font>
    <font>
      <b/>
      <sz val="11"/>
      <name val="Arial CE"/>
      <charset val="238"/>
    </font>
    <font>
      <b/>
      <sz val="12"/>
      <name val="Arial CE"/>
      <charset val="238"/>
    </font>
    <font>
      <b/>
      <sz val="16"/>
      <name val="Arial CE"/>
      <charset val="238"/>
    </font>
    <font>
      <b/>
      <sz val="16"/>
      <name val="Calibri"/>
      <family val="2"/>
      <charset val="238"/>
      <scheme val="minor"/>
    </font>
  </fonts>
  <fills count="4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FFF8B"/>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CC"/>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rgb="FFCCFFFF"/>
        <bgColor indexed="64"/>
      </patternFill>
    </fill>
    <fill>
      <patternFill patternType="solid">
        <fgColor indexed="13"/>
        <bgColor indexed="64"/>
      </patternFill>
    </fill>
    <fill>
      <patternFill patternType="solid">
        <fgColor indexed="47"/>
        <bgColor indexed="64"/>
      </patternFill>
    </fill>
    <fill>
      <patternFill patternType="solid">
        <fgColor indexed="11"/>
        <bgColor indexed="64"/>
      </patternFill>
    </fill>
    <fill>
      <patternFill patternType="solid">
        <fgColor theme="3" tint="0.79998168889431442"/>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style="medium">
        <color indexed="64"/>
      </left>
      <right/>
      <top style="thin">
        <color auto="1"/>
      </top>
      <bottom style="medium">
        <color indexed="64"/>
      </bottom>
      <diagonal/>
    </border>
    <border>
      <left/>
      <right style="thin">
        <color indexed="64"/>
      </right>
      <top/>
      <bottom style="medium">
        <color indexed="64"/>
      </bottom>
      <diagonal/>
    </border>
    <border>
      <left/>
      <right style="thin">
        <color indexed="64"/>
      </right>
      <top/>
      <bottom/>
      <diagonal/>
    </border>
    <border>
      <left/>
      <right style="medium">
        <color indexed="64"/>
      </right>
      <top/>
      <bottom/>
      <diagonal/>
    </border>
    <border>
      <left style="thin">
        <color auto="1"/>
      </left>
      <right style="thin">
        <color auto="1"/>
      </right>
      <top style="thin">
        <color auto="1"/>
      </top>
      <bottom/>
      <diagonal/>
    </border>
  </borders>
  <cellStyleXfs count="2511">
    <xf numFmtId="0" fontId="0"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5" fillId="0" borderId="0"/>
    <xf numFmtId="0" fontId="46" fillId="0" borderId="0"/>
    <xf numFmtId="0" fontId="46" fillId="0" borderId="0"/>
    <xf numFmtId="0" fontId="26" fillId="0" borderId="0"/>
    <xf numFmtId="0" fontId="11" fillId="0" borderId="0"/>
    <xf numFmtId="0" fontId="27" fillId="0" borderId="0"/>
    <xf numFmtId="0" fontId="41" fillId="25" borderId="0" applyNumberFormat="0" applyBorder="0" applyAlignment="0" applyProtection="0"/>
    <xf numFmtId="0" fontId="46" fillId="0" borderId="0"/>
    <xf numFmtId="0" fontId="46" fillId="0" borderId="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44" fontId="26" fillId="0" borderId="0" applyFont="0" applyFill="0" applyBorder="0" applyAlignment="0" applyProtection="0"/>
    <xf numFmtId="0" fontId="11" fillId="0" borderId="0"/>
    <xf numFmtId="0" fontId="11" fillId="0" borderId="0"/>
    <xf numFmtId="0" fontId="50" fillId="0" borderId="0"/>
    <xf numFmtId="0" fontId="51" fillId="29" borderId="0">
      <alignment horizontal="lef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8" fillId="0" borderId="0"/>
    <xf numFmtId="0" fontId="11" fillId="0" borderId="0"/>
    <xf numFmtId="44" fontId="26"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10"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10"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9"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9"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6" fillId="10" borderId="0" applyNumberFormat="0" applyBorder="0" applyAlignment="0" applyProtection="0"/>
    <xf numFmtId="0" fontId="26" fillId="9" borderId="0" applyNumberFormat="0" applyBorder="0" applyAlignment="0" applyProtection="0"/>
    <xf numFmtId="0" fontId="26" fillId="8" borderId="0" applyNumberFormat="0" applyBorder="0" applyAlignment="0" applyProtection="0"/>
    <xf numFmtId="0" fontId="26" fillId="6" borderId="0" applyNumberFormat="0" applyBorder="0" applyAlignment="0" applyProtection="0"/>
    <xf numFmtId="0" fontId="8" fillId="0" borderId="0"/>
    <xf numFmtId="0" fontId="26" fillId="5" borderId="0" applyNumberFormat="0" applyBorder="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8" fillId="0" borderId="0"/>
    <xf numFmtId="0" fontId="8" fillId="0" borderId="0"/>
    <xf numFmtId="0" fontId="26" fillId="7"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8"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8"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7"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5"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6" fillId="0" borderId="0"/>
    <xf numFmtId="0" fontId="25"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8"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0" fillId="13" borderId="0" applyNumberFormat="0" applyBorder="0" applyAlignment="0" applyProtection="0"/>
    <xf numFmtId="0" fontId="30" fillId="16" borderId="0" applyNumberFormat="0" applyBorder="0" applyAlignment="0" applyProtection="0"/>
    <xf numFmtId="0" fontId="26" fillId="8" borderId="0" applyNumberFormat="0" applyBorder="0" applyAlignment="0" applyProtection="0"/>
    <xf numFmtId="0" fontId="26" fillId="13" borderId="0" applyNumberFormat="0" applyBorder="0" applyAlignment="0" applyProtection="0"/>
    <xf numFmtId="0" fontId="4" fillId="0" borderId="0"/>
    <xf numFmtId="0" fontId="26" fillId="10" borderId="0" applyNumberFormat="0" applyBorder="0" applyAlignment="0" applyProtection="0"/>
    <xf numFmtId="0" fontId="41" fillId="25" borderId="0" applyNumberFormat="0" applyBorder="0" applyAlignment="0" applyProtection="0"/>
    <xf numFmtId="0" fontId="26" fillId="7" borderId="0" applyNumberFormat="0" applyBorder="0" applyAlignment="0" applyProtection="0"/>
    <xf numFmtId="0" fontId="26" fillId="6"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26" fillId="14" borderId="0" applyNumberFormat="0" applyBorder="0" applyAlignment="0" applyProtection="0"/>
    <xf numFmtId="0" fontId="26" fillId="5" borderId="0" applyNumberFormat="0" applyBorder="0" applyAlignment="0" applyProtection="0"/>
    <xf numFmtId="0" fontId="4" fillId="0" borderId="0"/>
    <xf numFmtId="0" fontId="26" fillId="9"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0" fillId="14"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1"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72"/>
  </cellStyleXfs>
  <cellXfs count="637">
    <xf numFmtId="0" fontId="0" fillId="0" borderId="0" xfId="0"/>
    <xf numFmtId="0" fontId="0" fillId="2" borderId="3" xfId="0" applyFill="1" applyBorder="1" applyAlignment="1">
      <alignment horizontal="center" vertical="center"/>
    </xf>
    <xf numFmtId="0" fontId="0" fillId="2" borderId="10" xfId="0" applyFill="1" applyBorder="1" applyAlignment="1">
      <alignment horizontal="center" vertical="center"/>
    </xf>
    <xf numFmtId="0" fontId="0" fillId="4" borderId="4" xfId="0" applyFill="1" applyBorder="1" applyAlignment="1">
      <alignment horizontal="center" vertical="center"/>
    </xf>
    <xf numFmtId="0" fontId="0" fillId="4" borderId="14" xfId="0" applyFill="1" applyBorder="1" applyAlignment="1">
      <alignment horizontal="center" vertical="center"/>
    </xf>
    <xf numFmtId="0" fontId="0" fillId="0" borderId="1" xfId="0" applyBorder="1" applyAlignment="1">
      <alignment horizontal="left" vertical="center"/>
    </xf>
    <xf numFmtId="0" fontId="24" fillId="0" borderId="0" xfId="0" applyFont="1"/>
    <xf numFmtId="0" fontId="29" fillId="0" borderId="0" xfId="0" applyFont="1" applyProtection="1"/>
    <xf numFmtId="0" fontId="52" fillId="0" borderId="0" xfId="41" applyFont="1" applyFill="1" applyBorder="1" applyAlignment="1">
      <alignment horizontal="left"/>
    </xf>
    <xf numFmtId="3" fontId="18" fillId="27" borderId="3" xfId="41" applyNumberFormat="1" applyFont="1" applyFill="1" applyBorder="1" applyAlignment="1">
      <alignment horizontal="center"/>
    </xf>
    <xf numFmtId="0" fontId="18" fillId="31" borderId="41" xfId="41" applyFont="1" applyFill="1" applyBorder="1" applyAlignment="1">
      <alignment horizontal="center"/>
    </xf>
    <xf numFmtId="3" fontId="18" fillId="27" borderId="10" xfId="41" applyNumberFormat="1" applyFont="1" applyFill="1" applyBorder="1" applyAlignment="1">
      <alignment horizontal="center"/>
    </xf>
    <xf numFmtId="0" fontId="18" fillId="31" borderId="42" xfId="41" applyFont="1" applyFill="1" applyBorder="1" applyAlignment="1">
      <alignment horizontal="center"/>
    </xf>
    <xf numFmtId="0" fontId="18" fillId="28" borderId="4" xfId="41" applyFont="1" applyFill="1" applyBorder="1" applyAlignment="1">
      <alignment horizontal="center"/>
    </xf>
    <xf numFmtId="0" fontId="18" fillId="28" borderId="14" xfId="41" applyFont="1" applyFill="1" applyBorder="1" applyAlignment="1">
      <alignment horizontal="center"/>
    </xf>
    <xf numFmtId="0" fontId="0" fillId="0" borderId="0" xfId="0"/>
    <xf numFmtId="0" fontId="21" fillId="0" borderId="0" xfId="0" applyFont="1" applyAlignment="1" applyProtection="1">
      <alignment horizontal="center"/>
    </xf>
    <xf numFmtId="0" fontId="0" fillId="0" borderId="0" xfId="0"/>
    <xf numFmtId="0" fontId="29" fillId="0" borderId="0" xfId="0" applyFont="1" applyProtection="1"/>
    <xf numFmtId="0" fontId="12" fillId="0" borderId="0" xfId="0" applyFont="1" applyBorder="1" applyProtection="1"/>
    <xf numFmtId="0" fontId="12" fillId="0" borderId="0" xfId="0" applyFont="1" applyBorder="1" applyAlignment="1" applyProtection="1">
      <alignment horizontal="center"/>
    </xf>
    <xf numFmtId="0" fontId="12" fillId="0" borderId="0" xfId="0" applyFont="1" applyBorder="1" applyAlignment="1" applyProtection="1">
      <alignment horizontal="left"/>
    </xf>
    <xf numFmtId="0" fontId="12" fillId="0" borderId="0" xfId="0" applyFont="1" applyBorder="1" applyAlignment="1" applyProtection="1">
      <alignment horizontal="center" vertical="center"/>
    </xf>
    <xf numFmtId="0" fontId="47" fillId="0" borderId="0" xfId="0" applyFont="1" applyBorder="1" applyProtection="1"/>
    <xf numFmtId="0" fontId="13" fillId="0" borderId="0" xfId="0" applyFont="1" applyBorder="1" applyAlignment="1" applyProtection="1">
      <alignment horizontal="center"/>
    </xf>
    <xf numFmtId="0" fontId="21" fillId="0" borderId="0" xfId="0" applyFont="1" applyAlignment="1" applyProtection="1">
      <alignment horizontal="center"/>
    </xf>
    <xf numFmtId="0" fontId="53" fillId="0" borderId="0" xfId="41" applyFont="1" applyProtection="1"/>
    <xf numFmtId="0" fontId="53" fillId="0" borderId="0" xfId="41" applyFont="1" applyAlignment="1">
      <alignment horizontal="left"/>
    </xf>
    <xf numFmtId="3" fontId="53" fillId="0" borderId="0" xfId="41" applyNumberFormat="1" applyFont="1" applyAlignment="1">
      <alignment horizontal="left"/>
    </xf>
    <xf numFmtId="3" fontId="53" fillId="0" borderId="0" xfId="41" applyNumberFormat="1" applyFont="1" applyProtection="1">
      <protection locked="0"/>
    </xf>
    <xf numFmtId="0" fontId="48" fillId="0" borderId="0" xfId="0" applyFont="1"/>
    <xf numFmtId="0" fontId="49" fillId="0" borderId="0" xfId="0" applyFont="1"/>
    <xf numFmtId="0" fontId="55" fillId="0" borderId="0" xfId="0" applyFont="1"/>
    <xf numFmtId="0" fontId="54" fillId="0" borderId="1" xfId="0" applyFont="1" applyBorder="1" applyAlignment="1" applyProtection="1">
      <alignment horizontal="center" vertical="center"/>
    </xf>
    <xf numFmtId="0" fontId="54" fillId="0" borderId="6" xfId="0" applyFont="1" applyBorder="1" applyAlignment="1" applyProtection="1">
      <alignment horizontal="center" vertical="center"/>
    </xf>
    <xf numFmtId="0" fontId="12" fillId="0" borderId="0" xfId="0" applyFont="1" applyBorder="1" applyAlignment="1" applyProtection="1">
      <alignment horizontal="center"/>
    </xf>
    <xf numFmtId="0" fontId="12" fillId="0" borderId="0" xfId="0" applyFont="1" applyFill="1" applyBorder="1" applyAlignment="1" applyProtection="1">
      <alignment horizontal="center"/>
    </xf>
    <xf numFmtId="0" fontId="47" fillId="0" borderId="0" xfId="0" applyFont="1" applyBorder="1" applyProtection="1"/>
    <xf numFmtId="0" fontId="13" fillId="0" borderId="0" xfId="0" applyFont="1" applyBorder="1" applyAlignment="1" applyProtection="1">
      <alignment horizontal="center"/>
    </xf>
    <xf numFmtId="0" fontId="19" fillId="28" borderId="2" xfId="41" applyFont="1" applyFill="1" applyBorder="1" applyAlignment="1">
      <alignment horizontal="center"/>
    </xf>
    <xf numFmtId="0" fontId="19" fillId="28" borderId="37" xfId="41" applyFont="1" applyFill="1" applyBorder="1" applyAlignment="1">
      <alignment horizontal="center"/>
    </xf>
    <xf numFmtId="0" fontId="53" fillId="0" borderId="0" xfId="41" applyFont="1" applyProtection="1">
      <protection locked="0"/>
    </xf>
    <xf numFmtId="0" fontId="19" fillId="0" borderId="0" xfId="41" applyFont="1" applyAlignment="1">
      <alignment horizontal="left"/>
    </xf>
    <xf numFmtId="3" fontId="19" fillId="27" borderId="2" xfId="41" applyNumberFormat="1" applyFont="1" applyFill="1" applyBorder="1" applyAlignment="1">
      <alignment horizontal="center"/>
    </xf>
    <xf numFmtId="0" fontId="19" fillId="0" borderId="0" xfId="41" applyFont="1" applyProtection="1"/>
    <xf numFmtId="0" fontId="19" fillId="0" borderId="0" xfId="41" applyFont="1" applyProtection="1">
      <protection locked="0"/>
    </xf>
    <xf numFmtId="3" fontId="19" fillId="0" borderId="0" xfId="41" applyNumberFormat="1" applyFont="1" applyAlignment="1">
      <alignment horizontal="left"/>
    </xf>
    <xf numFmtId="3" fontId="19" fillId="0" borderId="0" xfId="41" applyNumberFormat="1" applyFont="1" applyProtection="1">
      <protection locked="0"/>
    </xf>
    <xf numFmtId="3" fontId="19" fillId="27" borderId="1" xfId="41" applyNumberFormat="1" applyFont="1" applyFill="1" applyBorder="1" applyAlignment="1">
      <alignment horizontal="center"/>
    </xf>
    <xf numFmtId="3" fontId="19" fillId="27" borderId="37" xfId="41" applyNumberFormat="1" applyFont="1" applyFill="1" applyBorder="1" applyAlignment="1">
      <alignment horizontal="center"/>
    </xf>
    <xf numFmtId="0" fontId="19" fillId="31" borderId="37" xfId="41" applyFont="1" applyFill="1" applyBorder="1" applyAlignment="1">
      <alignment horizontal="center"/>
    </xf>
    <xf numFmtId="0" fontId="19" fillId="31" borderId="2" xfId="41" applyFont="1" applyFill="1" applyBorder="1" applyAlignment="1">
      <alignment horizontal="center"/>
    </xf>
    <xf numFmtId="0" fontId="19" fillId="31" borderId="1" xfId="41" applyFont="1" applyFill="1" applyBorder="1" applyAlignment="1">
      <alignment horizontal="center"/>
    </xf>
    <xf numFmtId="0" fontId="0" fillId="0" borderId="0" xfId="0"/>
    <xf numFmtId="0" fontId="19" fillId="30" borderId="10" xfId="41" applyFont="1" applyFill="1" applyBorder="1" applyAlignment="1">
      <alignment horizontal="center"/>
    </xf>
    <xf numFmtId="0" fontId="19" fillId="30" borderId="3" xfId="41" applyFont="1" applyFill="1" applyBorder="1" applyAlignment="1">
      <alignment horizontal="center"/>
    </xf>
    <xf numFmtId="0" fontId="0" fillId="0" borderId="1" xfId="0" applyBorder="1"/>
    <xf numFmtId="0" fontId="54" fillId="0" borderId="0" xfId="0" applyFont="1"/>
    <xf numFmtId="3" fontId="19" fillId="27" borderId="3" xfId="41" applyNumberFormat="1" applyFont="1" applyFill="1" applyBorder="1" applyAlignment="1">
      <alignment horizontal="center"/>
    </xf>
    <xf numFmtId="0" fontId="19" fillId="30" borderId="12" xfId="41" applyFont="1" applyFill="1" applyBorder="1" applyAlignment="1">
      <alignment horizontal="center"/>
    </xf>
    <xf numFmtId="0" fontId="19" fillId="30" borderId="17" xfId="41" applyFont="1" applyFill="1" applyBorder="1" applyAlignment="1">
      <alignment horizontal="center"/>
    </xf>
    <xf numFmtId="0" fontId="19" fillId="28" borderId="14" xfId="41" applyFont="1" applyFill="1" applyBorder="1" applyAlignment="1">
      <alignment horizontal="center"/>
    </xf>
    <xf numFmtId="3" fontId="19" fillId="27" borderId="17" xfId="41" applyNumberFormat="1" applyFont="1" applyFill="1" applyBorder="1" applyAlignment="1">
      <alignment horizontal="center"/>
    </xf>
    <xf numFmtId="0" fontId="19" fillId="31" borderId="49" xfId="41" applyFont="1" applyFill="1" applyBorder="1" applyAlignment="1">
      <alignment horizontal="center"/>
    </xf>
    <xf numFmtId="0" fontId="19" fillId="31" borderId="42" xfId="41" applyFont="1" applyFill="1" applyBorder="1" applyAlignment="1">
      <alignment horizontal="center"/>
    </xf>
    <xf numFmtId="0" fontId="19" fillId="31" borderId="41" xfId="41" applyFont="1" applyFill="1" applyBorder="1" applyAlignment="1">
      <alignment horizontal="center"/>
    </xf>
    <xf numFmtId="0" fontId="19" fillId="31" borderId="20" xfId="41" applyFont="1" applyFill="1" applyBorder="1" applyAlignment="1">
      <alignment horizontal="center"/>
    </xf>
    <xf numFmtId="3" fontId="19" fillId="27" borderId="10" xfId="41" applyNumberFormat="1" applyFont="1" applyFill="1" applyBorder="1" applyAlignment="1">
      <alignment horizontal="center"/>
    </xf>
    <xf numFmtId="3" fontId="19" fillId="27" borderId="12" xfId="41" applyNumberFormat="1" applyFont="1" applyFill="1" applyBorder="1" applyAlignment="1">
      <alignment horizontal="center"/>
    </xf>
    <xf numFmtId="3" fontId="18" fillId="27" borderId="3" xfId="41" applyNumberFormat="1" applyFont="1" applyFill="1" applyBorder="1" applyAlignment="1">
      <alignment horizontal="center"/>
    </xf>
    <xf numFmtId="3" fontId="18" fillId="27" borderId="10" xfId="41" applyNumberFormat="1" applyFont="1" applyFill="1" applyBorder="1" applyAlignment="1">
      <alignment horizontal="center"/>
    </xf>
    <xf numFmtId="0" fontId="18" fillId="28" borderId="10" xfId="41" applyFont="1" applyFill="1" applyBorder="1" applyAlignment="1">
      <alignment horizontal="center"/>
    </xf>
    <xf numFmtId="0" fontId="54" fillId="0" borderId="1" xfId="0" applyFont="1" applyBorder="1"/>
    <xf numFmtId="0" fontId="54" fillId="0" borderId="54" xfId="0" applyFont="1" applyBorder="1"/>
    <xf numFmtId="0" fontId="54" fillId="0" borderId="55" xfId="0" applyFont="1" applyBorder="1"/>
    <xf numFmtId="0" fontId="54" fillId="0" borderId="37" xfId="0" applyFont="1" applyBorder="1"/>
    <xf numFmtId="0" fontId="54" fillId="0" borderId="6" xfId="0" applyFont="1" applyBorder="1"/>
    <xf numFmtId="0" fontId="54" fillId="0" borderId="38" xfId="0" applyFont="1" applyBorder="1"/>
    <xf numFmtId="0" fontId="54" fillId="0" borderId="5" xfId="0" applyFont="1" applyBorder="1"/>
    <xf numFmtId="0" fontId="54" fillId="0" borderId="0" xfId="0" applyFont="1" applyAlignment="1">
      <alignment horizontal="center" vertical="center"/>
    </xf>
    <xf numFmtId="0" fontId="54" fillId="33" borderId="52" xfId="0" applyFont="1" applyFill="1" applyBorder="1" applyAlignment="1">
      <alignment horizontal="center" vertical="center"/>
    </xf>
    <xf numFmtId="0" fontId="54" fillId="33" borderId="45" xfId="0" applyFont="1" applyFill="1" applyBorder="1" applyAlignment="1">
      <alignment horizontal="center" vertical="center"/>
    </xf>
    <xf numFmtId="0" fontId="54" fillId="33" borderId="26" xfId="0" applyFont="1" applyFill="1" applyBorder="1" applyAlignment="1">
      <alignment horizontal="center" vertical="center"/>
    </xf>
    <xf numFmtId="0" fontId="54" fillId="33" borderId="1" xfId="0" applyFont="1" applyFill="1" applyBorder="1" applyAlignment="1">
      <alignment horizontal="center" vertical="center"/>
    </xf>
    <xf numFmtId="0" fontId="54" fillId="33" borderId="53" xfId="0" applyFont="1" applyFill="1" applyBorder="1" applyAlignment="1">
      <alignment horizontal="center" vertical="center"/>
    </xf>
    <xf numFmtId="0" fontId="54" fillId="33" borderId="37" xfId="0" applyFont="1" applyFill="1" applyBorder="1" applyAlignment="1">
      <alignment horizontal="center" vertical="center"/>
    </xf>
    <xf numFmtId="0" fontId="54" fillId="33" borderId="24" xfId="0" applyFont="1" applyFill="1" applyBorder="1" applyAlignment="1">
      <alignment horizontal="center" vertical="center"/>
    </xf>
    <xf numFmtId="0" fontId="54" fillId="33" borderId="2" xfId="0" applyFont="1" applyFill="1" applyBorder="1" applyAlignment="1">
      <alignment horizontal="center" vertical="center"/>
    </xf>
    <xf numFmtId="0" fontId="54" fillId="33" borderId="53" xfId="0" applyFont="1" applyFill="1" applyBorder="1" applyAlignment="1">
      <alignment horizontal="center"/>
    </xf>
    <xf numFmtId="0" fontId="54" fillId="33" borderId="37" xfId="0" applyFont="1" applyFill="1" applyBorder="1" applyAlignment="1">
      <alignment horizontal="center"/>
    </xf>
    <xf numFmtId="0" fontId="54" fillId="33" borderId="27" xfId="0" applyFont="1" applyFill="1" applyBorder="1" applyAlignment="1">
      <alignment horizontal="center" vertical="center"/>
    </xf>
    <xf numFmtId="0" fontId="23" fillId="0" borderId="0" xfId="0" applyFont="1"/>
    <xf numFmtId="0" fontId="62" fillId="0" borderId="0" xfId="0" applyFont="1"/>
    <xf numFmtId="0" fontId="57" fillId="0" borderId="0" xfId="0" applyFont="1"/>
    <xf numFmtId="0" fontId="54" fillId="0" borderId="2" xfId="0" applyFont="1" applyBorder="1"/>
    <xf numFmtId="0" fontId="54" fillId="0" borderId="0" xfId="0" applyFont="1" applyAlignment="1">
      <alignment horizontal="left" vertical="center"/>
    </xf>
    <xf numFmtId="0" fontId="0" fillId="0" borderId="37" xfId="0" applyBorder="1"/>
    <xf numFmtId="0" fontId="0" fillId="0" borderId="54" xfId="0" applyBorder="1"/>
    <xf numFmtId="0" fontId="0" fillId="0" borderId="55" xfId="0" applyBorder="1"/>
    <xf numFmtId="0" fontId="0" fillId="0" borderId="56" xfId="0" applyBorder="1"/>
    <xf numFmtId="0" fontId="0" fillId="0" borderId="0" xfId="0" applyAlignment="1">
      <alignment horizontal="left"/>
    </xf>
    <xf numFmtId="0" fontId="0" fillId="0" borderId="37" xfId="0" applyBorder="1" applyAlignment="1">
      <alignment horizontal="left" vertical="center"/>
    </xf>
    <xf numFmtId="0" fontId="62" fillId="0" borderId="0" xfId="0" applyFont="1" applyAlignment="1">
      <alignment horizontal="left"/>
    </xf>
    <xf numFmtId="0" fontId="0" fillId="0" borderId="0" xfId="0" applyAlignment="1">
      <alignment horizontal="left" vertical="center"/>
    </xf>
    <xf numFmtId="0" fontId="24" fillId="0" borderId="0" xfId="0" applyFont="1" applyAlignment="1">
      <alignment horizontal="left" vertical="center"/>
    </xf>
    <xf numFmtId="0" fontId="19" fillId="31" borderId="41" xfId="41" applyFont="1" applyFill="1" applyBorder="1" applyAlignment="1">
      <alignment horizontal="left" vertical="center"/>
    </xf>
    <xf numFmtId="0" fontId="19" fillId="31" borderId="42" xfId="41" applyFont="1" applyFill="1" applyBorder="1" applyAlignment="1">
      <alignment horizontal="left" vertical="center"/>
    </xf>
    <xf numFmtId="0" fontId="19" fillId="31" borderId="49" xfId="41" applyFont="1" applyFill="1" applyBorder="1" applyAlignment="1">
      <alignment horizontal="left" vertical="center"/>
    </xf>
    <xf numFmtId="0" fontId="23" fillId="0" borderId="41" xfId="0" applyFont="1" applyBorder="1" applyAlignment="1">
      <alignment horizontal="center" vertical="center"/>
    </xf>
    <xf numFmtId="0" fontId="23" fillId="2" borderId="10" xfId="0" applyFont="1" applyFill="1" applyBorder="1" applyAlignment="1">
      <alignment horizontal="center" vertical="center"/>
    </xf>
    <xf numFmtId="0" fontId="23" fillId="4" borderId="10" xfId="0" applyFont="1" applyFill="1" applyBorder="1" applyAlignment="1">
      <alignment horizontal="center" vertical="center"/>
    </xf>
    <xf numFmtId="0" fontId="54" fillId="0" borderId="37" xfId="0" applyFont="1" applyBorder="1" applyAlignment="1">
      <alignment horizontal="left" vertical="center"/>
    </xf>
    <xf numFmtId="0" fontId="23" fillId="0" borderId="41" xfId="0" applyFont="1" applyBorder="1" applyAlignment="1">
      <alignment horizontal="left" vertical="center"/>
    </xf>
    <xf numFmtId="0" fontId="54" fillId="0" borderId="1" xfId="0" applyFont="1" applyBorder="1" applyAlignment="1">
      <alignment horizontal="left" vertical="center"/>
    </xf>
    <xf numFmtId="0" fontId="62" fillId="0" borderId="0" xfId="0" applyFont="1" applyAlignment="1">
      <alignment horizontal="left" vertical="center"/>
    </xf>
    <xf numFmtId="0" fontId="18" fillId="31" borderId="41" xfId="41" applyFont="1" applyFill="1" applyBorder="1" applyAlignment="1">
      <alignment horizontal="left" vertical="center"/>
    </xf>
    <xf numFmtId="0" fontId="18" fillId="31" borderId="42" xfId="41" applyFont="1" applyFill="1" applyBorder="1" applyAlignment="1">
      <alignment horizontal="left" vertical="center"/>
    </xf>
    <xf numFmtId="0" fontId="54" fillId="0" borderId="0" xfId="0" applyFont="1"/>
    <xf numFmtId="0" fontId="0" fillId="0" borderId="2" xfId="0" applyBorder="1"/>
    <xf numFmtId="0" fontId="0" fillId="0" borderId="54" xfId="0" applyBorder="1" applyAlignment="1">
      <alignment horizontal="left" vertical="center"/>
    </xf>
    <xf numFmtId="0" fontId="0" fillId="0" borderId="55" xfId="0" applyBorder="1" applyAlignment="1">
      <alignment horizontal="left" vertical="center"/>
    </xf>
    <xf numFmtId="0" fontId="0" fillId="0" borderId="62" xfId="0" applyBorder="1" applyAlignment="1">
      <alignment horizontal="left" vertical="center"/>
    </xf>
    <xf numFmtId="0" fontId="19" fillId="31" borderId="20" xfId="41" applyFont="1" applyFill="1" applyBorder="1" applyAlignment="1">
      <alignment horizontal="left" vertical="center"/>
    </xf>
    <xf numFmtId="0" fontId="56" fillId="0" borderId="20" xfId="0" applyFont="1" applyBorder="1" applyAlignment="1">
      <alignment horizontal="center" vertical="center"/>
    </xf>
    <xf numFmtId="0" fontId="0" fillId="0" borderId="0" xfId="0"/>
    <xf numFmtId="0" fontId="54" fillId="0" borderId="0" xfId="0" applyFont="1"/>
    <xf numFmtId="0" fontId="53" fillId="36" borderId="49" xfId="41" applyFont="1" applyFill="1" applyBorder="1" applyAlignment="1">
      <alignment horizontal="center"/>
    </xf>
    <xf numFmtId="0" fontId="53" fillId="30" borderId="17" xfId="41" applyFont="1" applyFill="1" applyBorder="1" applyAlignment="1">
      <alignment horizontal="center"/>
    </xf>
    <xf numFmtId="0" fontId="53" fillId="28" borderId="17" xfId="41" applyFont="1" applyFill="1" applyBorder="1" applyAlignment="1">
      <alignment horizontal="center"/>
    </xf>
    <xf numFmtId="1" fontId="53" fillId="37" borderId="17" xfId="41" applyNumberFormat="1" applyFont="1" applyFill="1" applyBorder="1" applyAlignment="1">
      <alignment horizontal="center"/>
    </xf>
    <xf numFmtId="0" fontId="53" fillId="36" borderId="13" xfId="41" applyFont="1" applyFill="1" applyBorder="1" applyAlignment="1">
      <alignment horizontal="center"/>
    </xf>
    <xf numFmtId="0" fontId="53" fillId="30" borderId="23" xfId="41" applyFont="1" applyFill="1" applyBorder="1" applyAlignment="1">
      <alignment horizontal="center"/>
    </xf>
    <xf numFmtId="0" fontId="53" fillId="28" borderId="23" xfId="41" applyFont="1" applyFill="1" applyBorder="1" applyAlignment="1">
      <alignment horizontal="center"/>
    </xf>
    <xf numFmtId="4" fontId="53" fillId="37" borderId="23" xfId="41" applyNumberFormat="1" applyFont="1" applyFill="1" applyBorder="1" applyAlignment="1">
      <alignment horizontal="center"/>
    </xf>
    <xf numFmtId="0" fontId="53" fillId="30" borderId="14" xfId="41" applyFont="1" applyFill="1" applyBorder="1" applyAlignment="1">
      <alignment horizontal="center"/>
    </xf>
    <xf numFmtId="0" fontId="53" fillId="28" borderId="14" xfId="41" applyFont="1" applyFill="1" applyBorder="1" applyAlignment="1">
      <alignment horizontal="center"/>
    </xf>
    <xf numFmtId="0" fontId="53" fillId="36" borderId="42" xfId="41" applyFont="1" applyFill="1" applyBorder="1" applyAlignment="1">
      <alignment horizontal="center"/>
    </xf>
    <xf numFmtId="0" fontId="53" fillId="30" borderId="3" xfId="41" applyFont="1" applyFill="1" applyBorder="1" applyAlignment="1">
      <alignment horizontal="center"/>
    </xf>
    <xf numFmtId="0" fontId="53" fillId="28" borderId="3" xfId="41" applyFont="1" applyFill="1" applyBorder="1" applyAlignment="1">
      <alignment horizontal="center"/>
    </xf>
    <xf numFmtId="4" fontId="53" fillId="37" borderId="3" xfId="41" applyNumberFormat="1" applyFont="1" applyFill="1" applyBorder="1" applyAlignment="1">
      <alignment horizontal="center"/>
    </xf>
    <xf numFmtId="4" fontId="53" fillId="37" borderId="17" xfId="41" applyNumberFormat="1" applyFont="1" applyFill="1" applyBorder="1" applyAlignment="1">
      <alignment horizontal="center"/>
    </xf>
    <xf numFmtId="0" fontId="22" fillId="0" borderId="60" xfId="0" applyFont="1" applyBorder="1" applyAlignment="1" applyProtection="1">
      <alignment horizontal="left" vertical="top" wrapText="1"/>
    </xf>
    <xf numFmtId="0" fontId="22" fillId="0" borderId="63" xfId="0" applyFont="1" applyBorder="1" applyAlignment="1" applyProtection="1">
      <alignment horizontal="left" vertical="top" wrapText="1"/>
    </xf>
    <xf numFmtId="0" fontId="22" fillId="0" borderId="61" xfId="0" applyFont="1" applyBorder="1" applyAlignment="1" applyProtection="1">
      <alignment horizontal="left" vertical="top" wrapText="1"/>
    </xf>
    <xf numFmtId="0" fontId="64" fillId="0" borderId="0" xfId="0" applyFont="1"/>
    <xf numFmtId="0" fontId="22" fillId="0" borderId="66" xfId="0" applyFont="1" applyBorder="1" applyAlignment="1" applyProtection="1">
      <alignment horizontal="left" vertical="top" wrapText="1"/>
    </xf>
    <xf numFmtId="0" fontId="22" fillId="0" borderId="40" xfId="0" applyFont="1" applyBorder="1" applyAlignment="1" applyProtection="1">
      <alignment horizontal="left" vertical="top" wrapText="1"/>
    </xf>
    <xf numFmtId="0" fontId="22" fillId="0" borderId="67" xfId="0" applyFont="1" applyBorder="1" applyAlignment="1" applyProtection="1">
      <alignment horizontal="left" vertical="top" wrapText="1"/>
    </xf>
    <xf numFmtId="0" fontId="53" fillId="31" borderId="41" xfId="41" applyFont="1" applyFill="1" applyBorder="1" applyAlignment="1">
      <alignment horizontal="center"/>
    </xf>
    <xf numFmtId="3" fontId="53" fillId="27" borderId="10" xfId="41" applyNumberFormat="1" applyFont="1" applyFill="1" applyBorder="1" applyAlignment="1">
      <alignment horizontal="center"/>
    </xf>
    <xf numFmtId="0" fontId="53" fillId="31" borderId="42" xfId="41" applyFont="1" applyFill="1" applyBorder="1" applyAlignment="1">
      <alignment horizontal="center"/>
    </xf>
    <xf numFmtId="3" fontId="53" fillId="27" borderId="3" xfId="41" applyNumberFormat="1" applyFont="1" applyFill="1" applyBorder="1" applyAlignment="1">
      <alignment horizontal="center"/>
    </xf>
    <xf numFmtId="0" fontId="53" fillId="31" borderId="49" xfId="41" applyFont="1" applyFill="1" applyBorder="1" applyAlignment="1">
      <alignment horizontal="center"/>
    </xf>
    <xf numFmtId="3" fontId="53" fillId="27" borderId="17" xfId="41" applyNumberFormat="1" applyFont="1" applyFill="1" applyBorder="1" applyAlignment="1">
      <alignment horizontal="center"/>
    </xf>
    <xf numFmtId="0" fontId="53" fillId="31" borderId="20" xfId="41" applyFont="1" applyFill="1" applyBorder="1" applyAlignment="1">
      <alignment horizontal="center"/>
    </xf>
    <xf numFmtId="0" fontId="26" fillId="0" borderId="40" xfId="0" applyFont="1" applyBorder="1" applyAlignment="1">
      <alignment horizontal="justify" wrapText="1"/>
    </xf>
    <xf numFmtId="0" fontId="22" fillId="0" borderId="38" xfId="0" applyFont="1" applyBorder="1" applyAlignment="1">
      <alignment horizontal="justify" wrapText="1"/>
    </xf>
    <xf numFmtId="0" fontId="64" fillId="0" borderId="0" xfId="0" applyFont="1"/>
    <xf numFmtId="3" fontId="53" fillId="36" borderId="13" xfId="41" applyNumberFormat="1" applyFont="1" applyFill="1" applyBorder="1" applyAlignment="1">
      <alignment horizontal="center"/>
    </xf>
    <xf numFmtId="3" fontId="53" fillId="36" borderId="16" xfId="41" applyNumberFormat="1" applyFont="1" applyFill="1" applyBorder="1" applyAlignment="1">
      <alignment horizontal="center"/>
    </xf>
    <xf numFmtId="3" fontId="53" fillId="36" borderId="8" xfId="41" applyNumberFormat="1" applyFont="1" applyFill="1" applyBorder="1" applyAlignment="1">
      <alignment horizontal="center"/>
    </xf>
    <xf numFmtId="0" fontId="54" fillId="0" borderId="0" xfId="0" applyFont="1" applyAlignment="1">
      <alignment vertical="center"/>
    </xf>
    <xf numFmtId="0" fontId="54" fillId="0" borderId="1" xfId="0" applyFont="1" applyFill="1" applyBorder="1" applyAlignment="1" applyProtection="1">
      <alignment horizontal="left" vertical="center" wrapText="1"/>
    </xf>
    <xf numFmtId="0" fontId="54" fillId="0" borderId="1" xfId="0" applyFont="1" applyBorder="1" applyAlignment="1" applyProtection="1">
      <alignment horizontal="left" vertical="center"/>
    </xf>
    <xf numFmtId="0" fontId="54" fillId="0" borderId="1" xfId="0" applyFont="1" applyFill="1" applyBorder="1" applyAlignment="1" applyProtection="1">
      <alignment horizontal="left" vertical="center"/>
    </xf>
    <xf numFmtId="0" fontId="54" fillId="0" borderId="54" xfId="0" applyFont="1" applyBorder="1" applyAlignment="1" applyProtection="1">
      <alignment horizontal="left" vertical="center" wrapText="1"/>
    </xf>
    <xf numFmtId="0" fontId="54" fillId="0" borderId="55" xfId="0" applyFont="1" applyFill="1" applyBorder="1" applyAlignment="1" applyProtection="1">
      <alignment horizontal="left" vertical="center" wrapText="1"/>
    </xf>
    <xf numFmtId="0" fontId="54" fillId="0" borderId="55" xfId="0" applyFont="1" applyBorder="1" applyAlignment="1" applyProtection="1">
      <alignment horizontal="left" vertical="center" wrapText="1"/>
    </xf>
    <xf numFmtId="0" fontId="54" fillId="0" borderId="56" xfId="0" applyFont="1" applyFill="1" applyBorder="1" applyAlignment="1" applyProtection="1">
      <alignment horizontal="left" vertical="center" wrapText="1"/>
    </xf>
    <xf numFmtId="0" fontId="54" fillId="0" borderId="54" xfId="0" applyFont="1" applyFill="1" applyBorder="1" applyAlignment="1" applyProtection="1">
      <alignment horizontal="left" vertical="center" wrapText="1"/>
    </xf>
    <xf numFmtId="0" fontId="54" fillId="0" borderId="37" xfId="0" applyFont="1" applyFill="1" applyBorder="1" applyAlignment="1" applyProtection="1">
      <alignment horizontal="left" vertical="center" wrapText="1"/>
    </xf>
    <xf numFmtId="3" fontId="54" fillId="38" borderId="2" xfId="0" applyNumberFormat="1" applyFont="1" applyFill="1" applyBorder="1" applyAlignment="1" applyProtection="1">
      <alignment horizontal="left" vertical="center"/>
    </xf>
    <xf numFmtId="0" fontId="54" fillId="38" borderId="2" xfId="0" applyFont="1" applyFill="1" applyBorder="1" applyAlignment="1" applyProtection="1">
      <alignment horizontal="center" vertical="center"/>
    </xf>
    <xf numFmtId="0" fontId="54" fillId="38" borderId="5" xfId="0" applyFont="1" applyFill="1" applyBorder="1" applyAlignment="1" applyProtection="1">
      <alignment horizontal="center" vertical="center"/>
    </xf>
    <xf numFmtId="0" fontId="53" fillId="30" borderId="41" xfId="41" applyFont="1" applyFill="1" applyBorder="1" applyAlignment="1">
      <alignment horizontal="center" vertical="center"/>
    </xf>
    <xf numFmtId="3" fontId="54" fillId="36" borderId="10" xfId="41" applyNumberFormat="1" applyFont="1" applyFill="1" applyBorder="1" applyAlignment="1">
      <alignment horizontal="center" vertical="center"/>
    </xf>
    <xf numFmtId="0" fontId="53" fillId="28" borderId="10" xfId="41" applyFont="1" applyFill="1" applyBorder="1" applyAlignment="1">
      <alignment horizontal="center" vertical="center"/>
    </xf>
    <xf numFmtId="0" fontId="53" fillId="30" borderId="42" xfId="41" applyFont="1" applyFill="1" applyBorder="1" applyAlignment="1">
      <alignment horizontal="center" vertical="center"/>
    </xf>
    <xf numFmtId="3" fontId="54" fillId="36" borderId="3" xfId="41" applyNumberFormat="1" applyFont="1" applyFill="1" applyBorder="1" applyAlignment="1">
      <alignment horizontal="center" vertical="center"/>
    </xf>
    <xf numFmtId="0" fontId="53" fillId="28" borderId="3" xfId="41" applyFont="1" applyFill="1" applyBorder="1" applyAlignment="1">
      <alignment horizontal="center" vertical="center"/>
    </xf>
    <xf numFmtId="0" fontId="53" fillId="30" borderId="20" xfId="41" applyFont="1" applyFill="1" applyBorder="1" applyAlignment="1">
      <alignment horizontal="center" vertical="center"/>
    </xf>
    <xf numFmtId="3" fontId="54" fillId="36" borderId="12" xfId="41" applyNumberFormat="1" applyFont="1" applyFill="1" applyBorder="1" applyAlignment="1">
      <alignment horizontal="center" vertical="center"/>
    </xf>
    <xf numFmtId="0" fontId="53" fillId="28" borderId="12" xfId="41" applyFont="1" applyFill="1" applyBorder="1" applyAlignment="1">
      <alignment horizontal="center" vertical="center"/>
    </xf>
    <xf numFmtId="0" fontId="22" fillId="0" borderId="64" xfId="0" applyFont="1" applyBorder="1" applyAlignment="1" applyProtection="1">
      <alignment horizontal="left" vertical="top" wrapText="1"/>
    </xf>
    <xf numFmtId="0" fontId="22" fillId="0" borderId="39" xfId="0" applyFont="1" applyBorder="1" applyAlignment="1" applyProtection="1">
      <alignment horizontal="left" vertical="top" wrapText="1"/>
    </xf>
    <xf numFmtId="0" fontId="22" fillId="0" borderId="65" xfId="0" applyFont="1" applyBorder="1" applyAlignment="1" applyProtection="1">
      <alignment horizontal="left" vertical="top" wrapText="1"/>
    </xf>
    <xf numFmtId="0" fontId="53" fillId="30" borderId="48" xfId="41" applyFont="1" applyFill="1" applyBorder="1" applyAlignment="1">
      <alignment horizontal="center"/>
    </xf>
    <xf numFmtId="0" fontId="53" fillId="30" borderId="57" xfId="41" applyFont="1" applyFill="1" applyBorder="1" applyAlignment="1">
      <alignment horizontal="center"/>
    </xf>
    <xf numFmtId="0" fontId="53" fillId="30" borderId="51" xfId="41" applyFont="1" applyFill="1" applyBorder="1" applyAlignment="1">
      <alignment horizontal="center"/>
    </xf>
    <xf numFmtId="0" fontId="64" fillId="0" borderId="54" xfId="0" applyFont="1" applyBorder="1" applyAlignment="1">
      <alignment horizontal="left" vertical="center"/>
    </xf>
    <xf numFmtId="0" fontId="64" fillId="0" borderId="55" xfId="0" applyFont="1" applyBorder="1" applyAlignment="1">
      <alignment horizontal="left" vertical="center"/>
    </xf>
    <xf numFmtId="0" fontId="64" fillId="0" borderId="62" xfId="0" applyFont="1" applyBorder="1" applyAlignment="1">
      <alignment horizontal="left" vertical="center"/>
    </xf>
    <xf numFmtId="0" fontId="64" fillId="0" borderId="0" xfId="0" applyFont="1" applyAlignment="1">
      <alignment horizontal="center" vertical="center"/>
    </xf>
    <xf numFmtId="0" fontId="53" fillId="31" borderId="13" xfId="41" applyFont="1" applyFill="1" applyBorder="1" applyAlignment="1">
      <alignment horizontal="center"/>
    </xf>
    <xf numFmtId="0" fontId="53" fillId="31" borderId="16" xfId="41" applyFont="1" applyFill="1" applyBorder="1" applyAlignment="1">
      <alignment horizontal="center"/>
    </xf>
    <xf numFmtId="0" fontId="53" fillId="31" borderId="21" xfId="41" applyFont="1" applyFill="1" applyBorder="1" applyAlignment="1">
      <alignment horizontal="center"/>
    </xf>
    <xf numFmtId="0" fontId="53" fillId="31" borderId="8" xfId="41" applyFont="1" applyFill="1" applyBorder="1" applyAlignment="1">
      <alignment horizontal="center"/>
    </xf>
    <xf numFmtId="0" fontId="53" fillId="30" borderId="0" xfId="41" applyFont="1" applyFill="1" applyBorder="1" applyAlignment="1">
      <alignment horizontal="center"/>
    </xf>
    <xf numFmtId="0" fontId="53" fillId="30" borderId="19" xfId="41" applyFont="1" applyFill="1" applyBorder="1" applyAlignment="1">
      <alignment horizontal="center"/>
    </xf>
    <xf numFmtId="3" fontId="53" fillId="27" borderId="48" xfId="41" applyNumberFormat="1" applyFont="1" applyFill="1" applyBorder="1" applyAlignment="1">
      <alignment horizontal="center"/>
    </xf>
    <xf numFmtId="3" fontId="53" fillId="27" borderId="57" xfId="41" applyNumberFormat="1" applyFont="1" applyFill="1" applyBorder="1" applyAlignment="1">
      <alignment horizontal="center"/>
    </xf>
    <xf numFmtId="3" fontId="53" fillId="27" borderId="51" xfId="41" applyNumberFormat="1" applyFont="1" applyFill="1" applyBorder="1" applyAlignment="1">
      <alignment horizontal="center"/>
    </xf>
    <xf numFmtId="0" fontId="53" fillId="31" borderId="13" xfId="41" applyFont="1" applyFill="1" applyBorder="1" applyAlignment="1">
      <alignment horizontal="left"/>
    </xf>
    <xf numFmtId="0" fontId="53" fillId="31" borderId="16" xfId="41" applyFont="1" applyFill="1" applyBorder="1" applyAlignment="1">
      <alignment horizontal="left"/>
    </xf>
    <xf numFmtId="0" fontId="53" fillId="31" borderId="21" xfId="41" applyFont="1" applyFill="1" applyBorder="1" applyAlignment="1">
      <alignment horizontal="left"/>
    </xf>
    <xf numFmtId="0" fontId="53" fillId="31" borderId="8" xfId="41" applyFont="1" applyFill="1" applyBorder="1" applyAlignment="1">
      <alignment horizontal="left"/>
    </xf>
    <xf numFmtId="0" fontId="53" fillId="31" borderId="13" xfId="41" applyFont="1" applyFill="1" applyBorder="1" applyAlignment="1">
      <alignment horizontal="left" vertical="center"/>
    </xf>
    <xf numFmtId="3" fontId="53" fillId="27" borderId="48" xfId="41" applyNumberFormat="1" applyFont="1" applyFill="1" applyBorder="1" applyAlignment="1">
      <alignment horizontal="center" vertical="center"/>
    </xf>
    <xf numFmtId="0" fontId="53" fillId="30" borderId="48" xfId="41" applyFont="1" applyFill="1" applyBorder="1" applyAlignment="1">
      <alignment horizontal="center" vertical="center"/>
    </xf>
    <xf numFmtId="0" fontId="53" fillId="31" borderId="16" xfId="41" applyFont="1" applyFill="1" applyBorder="1" applyAlignment="1">
      <alignment horizontal="left" vertical="center"/>
    </xf>
    <xf numFmtId="3" fontId="53" fillId="27" borderId="57" xfId="41" applyNumberFormat="1" applyFont="1" applyFill="1" applyBorder="1" applyAlignment="1">
      <alignment horizontal="center" vertical="center"/>
    </xf>
    <xf numFmtId="0" fontId="53" fillId="30" borderId="57" xfId="41" applyFont="1" applyFill="1" applyBorder="1" applyAlignment="1">
      <alignment horizontal="center" vertical="center"/>
    </xf>
    <xf numFmtId="0" fontId="53" fillId="31" borderId="21" xfId="41" applyFont="1" applyFill="1" applyBorder="1" applyAlignment="1">
      <alignment horizontal="left" vertical="center"/>
    </xf>
    <xf numFmtId="3" fontId="53" fillId="27" borderId="51" xfId="41" applyNumberFormat="1" applyFont="1" applyFill="1" applyBorder="1" applyAlignment="1">
      <alignment horizontal="center" vertical="center"/>
    </xf>
    <xf numFmtId="0" fontId="53" fillId="30" borderId="51" xfId="41" applyFont="1" applyFill="1" applyBorder="1" applyAlignment="1">
      <alignment horizontal="center" vertical="center"/>
    </xf>
    <xf numFmtId="0" fontId="53" fillId="31" borderId="8" xfId="41" applyFont="1" applyFill="1" applyBorder="1" applyAlignment="1">
      <alignment horizontal="left" vertical="center"/>
    </xf>
    <xf numFmtId="0" fontId="54" fillId="0" borderId="54" xfId="0" applyFont="1" applyBorder="1" applyAlignment="1">
      <alignment horizontal="left" vertical="center"/>
    </xf>
    <xf numFmtId="0" fontId="54" fillId="0" borderId="55" xfId="0" applyFont="1" applyBorder="1" applyAlignment="1">
      <alignment horizontal="left" vertical="center"/>
    </xf>
    <xf numFmtId="0" fontId="54" fillId="0" borderId="62" xfId="0" applyFont="1" applyBorder="1" applyAlignment="1">
      <alignment horizontal="left" vertical="center"/>
    </xf>
    <xf numFmtId="0" fontId="54" fillId="0" borderId="0" xfId="0" applyFont="1"/>
    <xf numFmtId="0" fontId="54" fillId="0" borderId="62" xfId="0" applyFont="1" applyBorder="1"/>
    <xf numFmtId="0" fontId="54" fillId="2" borderId="10" xfId="0" applyFont="1" applyFill="1" applyBorder="1" applyAlignment="1">
      <alignment horizontal="center" vertical="center"/>
    </xf>
    <xf numFmtId="0" fontId="54" fillId="4" borderId="14" xfId="0" applyFont="1" applyFill="1" applyBorder="1" applyAlignment="1">
      <alignment horizontal="center" vertical="center"/>
    </xf>
    <xf numFmtId="0" fontId="54" fillId="2" borderId="3" xfId="0" applyFont="1" applyFill="1" applyBorder="1" applyAlignment="1">
      <alignment horizontal="center" vertical="center"/>
    </xf>
    <xf numFmtId="0" fontId="54" fillId="4" borderId="4" xfId="0" applyFont="1" applyFill="1" applyBorder="1" applyAlignment="1">
      <alignment horizontal="center" vertical="center"/>
    </xf>
    <xf numFmtId="0" fontId="54" fillId="0" borderId="52" xfId="0" applyFont="1" applyBorder="1" applyAlignment="1">
      <alignment horizontal="left" vertical="center"/>
    </xf>
    <xf numFmtId="0" fontId="54" fillId="0" borderId="26" xfId="0" applyFont="1" applyBorder="1" applyAlignment="1">
      <alignment horizontal="left" vertical="center"/>
    </xf>
    <xf numFmtId="0" fontId="54" fillId="0" borderId="27" xfId="0" applyFont="1" applyBorder="1" applyAlignment="1">
      <alignment horizontal="left" vertical="center"/>
    </xf>
    <xf numFmtId="0" fontId="54" fillId="0" borderId="0" xfId="0" applyFont="1"/>
    <xf numFmtId="3" fontId="19" fillId="27" borderId="41" xfId="41" applyNumberFormat="1" applyFont="1" applyFill="1" applyBorder="1" applyAlignment="1">
      <alignment horizontal="center"/>
    </xf>
    <xf numFmtId="0" fontId="19" fillId="28" borderId="43" xfId="41" applyFont="1" applyFill="1" applyBorder="1" applyAlignment="1">
      <alignment horizontal="center"/>
    </xf>
    <xf numFmtId="3" fontId="19" fillId="27" borderId="42" xfId="41" applyNumberFormat="1" applyFont="1" applyFill="1" applyBorder="1" applyAlignment="1">
      <alignment horizontal="center"/>
    </xf>
    <xf numFmtId="0" fontId="19" fillId="28" borderId="44" xfId="41" applyFont="1" applyFill="1" applyBorder="1" applyAlignment="1">
      <alignment horizontal="center"/>
    </xf>
    <xf numFmtId="3" fontId="19" fillId="27" borderId="20" xfId="41" applyNumberFormat="1" applyFont="1" applyFill="1" applyBorder="1" applyAlignment="1">
      <alignment horizontal="center"/>
    </xf>
    <xf numFmtId="0" fontId="19" fillId="28" borderId="18" xfId="41" applyFont="1" applyFill="1" applyBorder="1" applyAlignment="1">
      <alignment horizontal="center"/>
    </xf>
    <xf numFmtId="0" fontId="54" fillId="0" borderId="0" xfId="0" applyFont="1"/>
    <xf numFmtId="0" fontId="17" fillId="0" borderId="0" xfId="0" applyFont="1" applyProtection="1"/>
    <xf numFmtId="0" fontId="17" fillId="0" borderId="0" xfId="0" applyFont="1" applyBorder="1" applyProtection="1"/>
    <xf numFmtId="0" fontId="67" fillId="0" borderId="0" xfId="0" applyFont="1" applyProtection="1"/>
    <xf numFmtId="0" fontId="19" fillId="28" borderId="10" xfId="41" applyFont="1" applyFill="1" applyBorder="1" applyAlignment="1">
      <alignment horizontal="center"/>
    </xf>
    <xf numFmtId="0" fontId="19" fillId="28" borderId="3" xfId="41" applyFont="1" applyFill="1" applyBorder="1" applyAlignment="1">
      <alignment horizontal="center"/>
    </xf>
    <xf numFmtId="0" fontId="54" fillId="0" borderId="0" xfId="0" applyFont="1"/>
    <xf numFmtId="0" fontId="19" fillId="28" borderId="12" xfId="41" applyFont="1" applyFill="1" applyBorder="1" applyAlignment="1">
      <alignment horizontal="center"/>
    </xf>
    <xf numFmtId="0" fontId="54" fillId="0" borderId="54" xfId="43" applyFont="1" applyBorder="1" applyAlignment="1" applyProtection="1">
      <alignment horizontal="left" vertical="top" wrapText="1"/>
    </xf>
    <xf numFmtId="0" fontId="54" fillId="0" borderId="55" xfId="0" applyFont="1" applyBorder="1" applyAlignment="1" applyProtection="1">
      <alignment horizontal="left" vertical="top" wrapText="1"/>
    </xf>
    <xf numFmtId="0" fontId="54" fillId="0" borderId="55" xfId="43" applyFont="1" applyBorder="1" applyAlignment="1" applyProtection="1">
      <alignment horizontal="left" vertical="top" wrapText="1"/>
    </xf>
    <xf numFmtId="0" fontId="54" fillId="0" borderId="62" xfId="43" applyFont="1" applyBorder="1" applyAlignment="1" applyProtection="1">
      <alignment horizontal="left" vertical="top" wrapText="1"/>
    </xf>
    <xf numFmtId="0" fontId="19" fillId="27" borderId="13" xfId="41" applyFont="1" applyFill="1" applyBorder="1" applyAlignment="1">
      <alignment horizontal="center"/>
    </xf>
    <xf numFmtId="0" fontId="19" fillId="27" borderId="16" xfId="41" applyFont="1" applyFill="1" applyBorder="1" applyAlignment="1">
      <alignment horizontal="center"/>
    </xf>
    <xf numFmtId="0" fontId="19" fillId="27" borderId="8" xfId="41" applyFont="1" applyFill="1" applyBorder="1" applyAlignment="1">
      <alignment horizontal="center"/>
    </xf>
    <xf numFmtId="3" fontId="17" fillId="27" borderId="41" xfId="41" applyNumberFormat="1" applyFont="1" applyFill="1" applyBorder="1" applyAlignment="1">
      <alignment horizontal="center"/>
    </xf>
    <xf numFmtId="3" fontId="17" fillId="27" borderId="42" xfId="41" applyNumberFormat="1" applyFont="1" applyFill="1" applyBorder="1" applyAlignment="1">
      <alignment horizontal="center"/>
    </xf>
    <xf numFmtId="3" fontId="17" fillId="27" borderId="20" xfId="41" applyNumberFormat="1" applyFont="1" applyFill="1" applyBorder="1" applyAlignment="1">
      <alignment horizontal="center"/>
    </xf>
    <xf numFmtId="0" fontId="18" fillId="27" borderId="48" xfId="41" applyFont="1" applyFill="1" applyBorder="1" applyAlignment="1">
      <alignment horizontal="left" vertical="center"/>
    </xf>
    <xf numFmtId="0" fontId="19" fillId="27" borderId="57" xfId="41" applyFont="1" applyFill="1" applyBorder="1" applyAlignment="1">
      <alignment horizontal="left" vertical="center"/>
    </xf>
    <xf numFmtId="0" fontId="19" fillId="27" borderId="9" xfId="41" applyFont="1" applyFill="1" applyBorder="1" applyAlignment="1">
      <alignment horizontal="left" vertical="center"/>
    </xf>
    <xf numFmtId="0" fontId="53" fillId="0" borderId="69" xfId="41" applyFont="1" applyBorder="1" applyAlignment="1">
      <alignment horizontal="left" vertical="center" wrapText="1"/>
    </xf>
    <xf numFmtId="0" fontId="53" fillId="0" borderId="55" xfId="41" applyFont="1" applyBorder="1" applyAlignment="1">
      <alignment horizontal="left" vertical="center" wrapText="1"/>
    </xf>
    <xf numFmtId="0" fontId="54" fillId="0" borderId="55" xfId="41" applyFont="1" applyBorder="1" applyAlignment="1">
      <alignment horizontal="left" vertical="center" wrapText="1"/>
    </xf>
    <xf numFmtId="0" fontId="54" fillId="0" borderId="56" xfId="41" applyFont="1" applyBorder="1" applyAlignment="1">
      <alignment horizontal="left" vertical="center" wrapText="1"/>
    </xf>
    <xf numFmtId="0" fontId="53" fillId="0" borderId="62" xfId="41" applyFont="1" applyBorder="1" applyAlignment="1">
      <alignment horizontal="left" vertical="center" wrapText="1"/>
    </xf>
    <xf numFmtId="0" fontId="19" fillId="30" borderId="14" xfId="41" applyFont="1" applyFill="1" applyBorder="1" applyAlignment="1">
      <alignment horizontal="center"/>
    </xf>
    <xf numFmtId="0" fontId="19" fillId="30" borderId="4" xfId="41" applyFont="1" applyFill="1" applyBorder="1" applyAlignment="1">
      <alignment horizontal="center"/>
    </xf>
    <xf numFmtId="0" fontId="19" fillId="30" borderId="22" xfId="41" applyFont="1" applyFill="1" applyBorder="1" applyAlignment="1">
      <alignment horizontal="center"/>
    </xf>
    <xf numFmtId="0" fontId="54" fillId="0" borderId="0" xfId="0" applyFont="1"/>
    <xf numFmtId="0" fontId="53" fillId="28" borderId="4" xfId="41" applyFont="1" applyFill="1" applyBorder="1" applyAlignment="1">
      <alignment horizontal="center"/>
    </xf>
    <xf numFmtId="0" fontId="53" fillId="28" borderId="22" xfId="41" applyFont="1" applyFill="1" applyBorder="1" applyAlignment="1">
      <alignment horizontal="center"/>
    </xf>
    <xf numFmtId="0" fontId="19" fillId="30" borderId="14" xfId="41" applyFont="1" applyFill="1" applyBorder="1" applyAlignment="1">
      <alignment horizontal="center"/>
    </xf>
    <xf numFmtId="0" fontId="19" fillId="30" borderId="14" xfId="41" applyFont="1" applyFill="1" applyBorder="1" applyAlignment="1">
      <alignment horizontal="center"/>
    </xf>
    <xf numFmtId="0" fontId="15" fillId="0" borderId="6" xfId="0" applyFont="1" applyBorder="1" applyAlignment="1" applyProtection="1">
      <alignment horizontal="left" vertical="top" wrapText="1"/>
    </xf>
    <xf numFmtId="0" fontId="15" fillId="0" borderId="1" xfId="0" applyFont="1" applyBorder="1" applyAlignment="1" applyProtection="1">
      <alignment horizontal="left" vertical="top" wrapText="1"/>
    </xf>
    <xf numFmtId="0" fontId="12" fillId="0" borderId="1" xfId="0" applyFont="1" applyBorder="1" applyAlignment="1" applyProtection="1">
      <alignment horizontal="left" vertical="top" wrapText="1"/>
    </xf>
    <xf numFmtId="0" fontId="19" fillId="28" borderId="10" xfId="41" applyFont="1" applyFill="1" applyBorder="1" applyAlignment="1">
      <alignment horizontal="center"/>
    </xf>
    <xf numFmtId="0" fontId="19" fillId="28" borderId="3" xfId="41" applyFont="1" applyFill="1" applyBorder="1" applyAlignment="1">
      <alignment horizontal="center"/>
    </xf>
    <xf numFmtId="3" fontId="19" fillId="27" borderId="3" xfId="41" applyNumberFormat="1" applyFont="1" applyFill="1" applyBorder="1" applyAlignment="1">
      <alignment horizontal="center"/>
    </xf>
    <xf numFmtId="0" fontId="19" fillId="28" borderId="17" xfId="41" applyFont="1" applyFill="1" applyBorder="1" applyAlignment="1">
      <alignment horizontal="center"/>
    </xf>
    <xf numFmtId="3" fontId="19" fillId="27" borderId="17" xfId="41" applyNumberFormat="1" applyFont="1" applyFill="1" applyBorder="1" applyAlignment="1">
      <alignment horizontal="center"/>
    </xf>
    <xf numFmtId="0" fontId="19" fillId="31" borderId="49" xfId="41" applyFont="1" applyFill="1" applyBorder="1" applyAlignment="1">
      <alignment horizontal="center"/>
    </xf>
    <xf numFmtId="0" fontId="19" fillId="31" borderId="42" xfId="41" applyFont="1" applyFill="1" applyBorder="1" applyAlignment="1">
      <alignment horizontal="center"/>
    </xf>
    <xf numFmtId="0" fontId="19" fillId="31" borderId="41" xfId="41" applyFont="1" applyFill="1" applyBorder="1" applyAlignment="1">
      <alignment horizontal="center"/>
    </xf>
    <xf numFmtId="0" fontId="19" fillId="31" borderId="20" xfId="41" applyFont="1" applyFill="1" applyBorder="1" applyAlignment="1">
      <alignment horizontal="center"/>
    </xf>
    <xf numFmtId="3" fontId="19" fillId="27" borderId="10" xfId="41" applyNumberFormat="1" applyFont="1" applyFill="1" applyBorder="1" applyAlignment="1">
      <alignment horizontal="center"/>
    </xf>
    <xf numFmtId="3" fontId="19" fillId="27" borderId="12" xfId="41" applyNumberFormat="1" applyFont="1" applyFill="1" applyBorder="1" applyAlignment="1">
      <alignment horizontal="center"/>
    </xf>
    <xf numFmtId="0" fontId="15" fillId="0" borderId="2" xfId="0" applyFont="1" applyBorder="1" applyAlignment="1" applyProtection="1">
      <alignment horizontal="left" vertical="top" wrapText="1"/>
    </xf>
    <xf numFmtId="0" fontId="65" fillId="0" borderId="0" xfId="0" applyFont="1" applyAlignment="1">
      <alignment horizontal="center" vertical="center"/>
    </xf>
    <xf numFmtId="0" fontId="0" fillId="0" borderId="0" xfId="0"/>
    <xf numFmtId="0" fontId="54" fillId="0" borderId="0" xfId="0" applyFont="1"/>
    <xf numFmtId="0" fontId="54" fillId="0" borderId="0" xfId="0" applyFont="1" applyAlignment="1">
      <alignment horizontal="left" vertical="top"/>
    </xf>
    <xf numFmtId="0" fontId="0" fillId="0" borderId="0" xfId="0"/>
    <xf numFmtId="0" fontId="54" fillId="0" borderId="0" xfId="0" applyFont="1"/>
    <xf numFmtId="0" fontId="22" fillId="0" borderId="64" xfId="0" applyFont="1" applyBorder="1" applyAlignment="1" applyProtection="1">
      <alignment horizontal="left" vertical="top" wrapText="1"/>
    </xf>
    <xf numFmtId="0" fontId="22" fillId="0" borderId="39" xfId="0" applyFont="1" applyBorder="1" applyAlignment="1" applyProtection="1">
      <alignment horizontal="left" vertical="top" wrapText="1"/>
    </xf>
    <xf numFmtId="0" fontId="22" fillId="0" borderId="65" xfId="0" applyFont="1" applyBorder="1" applyAlignment="1" applyProtection="1">
      <alignment horizontal="left" vertical="top" wrapText="1"/>
    </xf>
    <xf numFmtId="0" fontId="56" fillId="3" borderId="7" xfId="0" applyFont="1" applyFill="1" applyBorder="1" applyAlignment="1">
      <alignment horizontal="center" vertical="center"/>
    </xf>
    <xf numFmtId="0" fontId="0" fillId="0" borderId="0" xfId="0"/>
    <xf numFmtId="0" fontId="54" fillId="0" borderId="9" xfId="0" applyFont="1" applyFill="1" applyBorder="1" applyAlignment="1">
      <alignment horizontal="left"/>
    </xf>
    <xf numFmtId="0" fontId="22" fillId="0" borderId="70" xfId="0" applyFont="1" applyBorder="1" applyAlignment="1" applyProtection="1">
      <alignment horizontal="left" vertical="top" wrapText="1"/>
    </xf>
    <xf numFmtId="0" fontId="22" fillId="0" borderId="59" xfId="0" applyFont="1" applyBorder="1" applyAlignment="1" applyProtection="1">
      <alignment horizontal="left" vertical="top" wrapText="1"/>
    </xf>
    <xf numFmtId="0" fontId="22" fillId="0" borderId="71" xfId="0" applyFont="1" applyBorder="1" applyAlignment="1" applyProtection="1">
      <alignment horizontal="left" vertical="top" wrapText="1"/>
    </xf>
    <xf numFmtId="0" fontId="22" fillId="0" borderId="0" xfId="0" applyFont="1" applyBorder="1" applyAlignment="1">
      <alignment horizontal="justify" wrapText="1"/>
    </xf>
    <xf numFmtId="0" fontId="54" fillId="35" borderId="9" xfId="0" applyFont="1" applyFill="1" applyBorder="1" applyAlignment="1">
      <alignment horizontal="center" vertical="center"/>
    </xf>
    <xf numFmtId="0" fontId="0" fillId="2" borderId="9" xfId="0" applyFill="1" applyBorder="1" applyAlignment="1">
      <alignment horizontal="left" vertical="center"/>
    </xf>
    <xf numFmtId="0" fontId="0" fillId="34" borderId="9" xfId="0" applyFill="1" applyBorder="1" applyAlignment="1">
      <alignment horizontal="left" vertical="center"/>
    </xf>
    <xf numFmtId="0" fontId="56" fillId="35" borderId="9" xfId="0" applyFont="1" applyFill="1" applyBorder="1" applyAlignment="1">
      <alignment horizontal="center" vertical="center"/>
    </xf>
    <xf numFmtId="0" fontId="23" fillId="2" borderId="9" xfId="0" applyFont="1" applyFill="1" applyBorder="1" applyAlignment="1">
      <alignment horizontal="center"/>
    </xf>
    <xf numFmtId="0" fontId="23" fillId="34" borderId="9" xfId="0" applyFont="1" applyFill="1" applyBorder="1" applyAlignment="1">
      <alignment horizontal="center"/>
    </xf>
    <xf numFmtId="0" fontId="54" fillId="0" borderId="9" xfId="0" applyFont="1" applyBorder="1" applyAlignment="1">
      <alignment horizontal="left" vertical="center"/>
    </xf>
    <xf numFmtId="0" fontId="0" fillId="0" borderId="9" xfId="0" applyBorder="1"/>
    <xf numFmtId="0" fontId="19" fillId="31" borderId="9" xfId="41" applyFont="1" applyFill="1" applyBorder="1" applyAlignment="1">
      <alignment horizontal="center"/>
    </xf>
    <xf numFmtId="0" fontId="53" fillId="0" borderId="9" xfId="41" applyFont="1" applyFill="1" applyBorder="1" applyAlignment="1">
      <alignment horizontal="left" vertical="center"/>
    </xf>
    <xf numFmtId="0" fontId="19" fillId="31" borderId="48" xfId="41" applyFont="1" applyFill="1" applyBorder="1" applyAlignment="1">
      <alignment horizontal="center"/>
    </xf>
    <xf numFmtId="3" fontId="19" fillId="27" borderId="48" xfId="41" applyNumberFormat="1" applyFont="1" applyFill="1" applyBorder="1" applyAlignment="1">
      <alignment horizontal="center"/>
    </xf>
    <xf numFmtId="0" fontId="19" fillId="28" borderId="48" xfId="41" applyFont="1" applyFill="1" applyBorder="1" applyAlignment="1">
      <alignment horizontal="center"/>
    </xf>
    <xf numFmtId="0" fontId="19" fillId="31" borderId="51" xfId="41" applyFont="1" applyFill="1" applyBorder="1" applyAlignment="1">
      <alignment horizontal="center"/>
    </xf>
    <xf numFmtId="3" fontId="19" fillId="27" borderId="51" xfId="41" applyNumberFormat="1" applyFont="1" applyFill="1" applyBorder="1" applyAlignment="1">
      <alignment horizontal="center"/>
    </xf>
    <xf numFmtId="0" fontId="19" fillId="28" borderId="51" xfId="41" applyFont="1" applyFill="1" applyBorder="1" applyAlignment="1">
      <alignment horizontal="center"/>
    </xf>
    <xf numFmtId="0" fontId="19" fillId="28" borderId="1" xfId="41" applyFont="1" applyFill="1" applyBorder="1" applyAlignment="1">
      <alignment horizontal="center"/>
    </xf>
    <xf numFmtId="0" fontId="53" fillId="0" borderId="9" xfId="41" applyFont="1" applyBorder="1" applyAlignment="1">
      <alignment horizontal="justify" vertical="justify" wrapText="1"/>
    </xf>
    <xf numFmtId="0" fontId="26" fillId="0" borderId="9" xfId="0" applyFont="1" applyBorder="1" applyAlignment="1" applyProtection="1">
      <alignment horizontal="left" vertical="top" wrapText="1"/>
    </xf>
    <xf numFmtId="0" fontId="26" fillId="0" borderId="9" xfId="0" applyFont="1" applyBorder="1" applyAlignment="1">
      <alignment horizontal="justify" vertical="justify" wrapText="1"/>
    </xf>
    <xf numFmtId="0" fontId="22" fillId="0" borderId="9" xfId="0" applyFont="1" applyBorder="1" applyAlignment="1">
      <alignment horizontal="justify" vertical="justify" wrapText="1"/>
    </xf>
    <xf numFmtId="0" fontId="54" fillId="0" borderId="9" xfId="41" applyFont="1" applyBorder="1" applyAlignment="1">
      <alignment horizontal="justify" vertical="justify" wrapText="1"/>
    </xf>
    <xf numFmtId="0" fontId="26" fillId="0" borderId="9" xfId="0" applyFont="1" applyFill="1" applyBorder="1" applyAlignment="1" applyProtection="1">
      <alignment horizontal="left" vertical="top" wrapText="1"/>
    </xf>
    <xf numFmtId="0" fontId="53" fillId="0" borderId="9" xfId="41" applyFont="1" applyFill="1" applyBorder="1" applyAlignment="1">
      <alignment horizontal="justify" vertical="justify" wrapText="1"/>
    </xf>
    <xf numFmtId="0" fontId="18" fillId="31" borderId="13" xfId="41" applyFont="1" applyFill="1" applyBorder="1" applyAlignment="1">
      <alignment horizontal="center"/>
    </xf>
    <xf numFmtId="3" fontId="18" fillId="27" borderId="23" xfId="41" applyNumberFormat="1" applyFont="1" applyFill="1" applyBorder="1" applyAlignment="1">
      <alignment horizontal="center"/>
    </xf>
    <xf numFmtId="0" fontId="18" fillId="28" borderId="68" xfId="41" applyFont="1" applyFill="1" applyBorder="1" applyAlignment="1">
      <alignment horizontal="center"/>
    </xf>
    <xf numFmtId="0" fontId="18" fillId="31" borderId="21" xfId="41" applyFont="1" applyFill="1" applyBorder="1" applyAlignment="1">
      <alignment horizontal="center"/>
    </xf>
    <xf numFmtId="3" fontId="18" fillId="27" borderId="19" xfId="41" applyNumberFormat="1" applyFont="1" applyFill="1" applyBorder="1" applyAlignment="1">
      <alignment horizontal="center"/>
    </xf>
    <xf numFmtId="0" fontId="18" fillId="28" borderId="50" xfId="41" applyFont="1" applyFill="1" applyBorder="1" applyAlignment="1">
      <alignment horizontal="center"/>
    </xf>
    <xf numFmtId="0" fontId="52" fillId="0" borderId="9" xfId="41" applyFont="1" applyBorder="1" applyAlignment="1">
      <alignment horizontal="justify" vertical="justify" wrapText="1"/>
    </xf>
    <xf numFmtId="0" fontId="56" fillId="0" borderId="9" xfId="0" applyFont="1" applyFill="1" applyBorder="1" applyAlignment="1">
      <alignment wrapText="1"/>
    </xf>
    <xf numFmtId="0" fontId="56" fillId="0" borderId="9" xfId="0" applyFont="1" applyBorder="1" applyProtection="1"/>
    <xf numFmtId="0" fontId="56" fillId="0" borderId="9" xfId="40" applyFont="1" applyBorder="1" applyAlignment="1">
      <alignment vertical="top" wrapText="1"/>
    </xf>
    <xf numFmtId="0" fontId="52" fillId="0" borderId="9" xfId="45" applyFont="1" applyFill="1" applyBorder="1"/>
    <xf numFmtId="0" fontId="56" fillId="0" borderId="9" xfId="41" applyFont="1" applyBorder="1" applyAlignment="1">
      <alignment horizontal="justify" vertical="justify" wrapText="1"/>
    </xf>
    <xf numFmtId="0" fontId="69" fillId="0" borderId="0" xfId="0" applyFont="1" applyAlignment="1" applyProtection="1">
      <alignment horizontal="center"/>
    </xf>
    <xf numFmtId="0" fontId="71" fillId="0" borderId="0" xfId="0" applyFont="1" applyAlignment="1" applyProtection="1">
      <alignment horizontal="center"/>
    </xf>
    <xf numFmtId="0" fontId="54" fillId="0" borderId="0" xfId="0" applyFont="1" applyFill="1" applyBorder="1" applyAlignment="1" applyProtection="1">
      <alignment horizontal="center" vertical="center"/>
    </xf>
    <xf numFmtId="0" fontId="19" fillId="31" borderId="8" xfId="41" applyFont="1" applyFill="1" applyBorder="1" applyAlignment="1">
      <alignment horizontal="center"/>
    </xf>
    <xf numFmtId="0" fontId="18" fillId="39" borderId="10" xfId="41" applyFont="1" applyFill="1" applyBorder="1" applyAlignment="1">
      <alignment horizontal="center"/>
    </xf>
    <xf numFmtId="0" fontId="19" fillId="40" borderId="10" xfId="41" applyFont="1" applyFill="1" applyBorder="1" applyAlignment="1">
      <alignment horizontal="center"/>
    </xf>
    <xf numFmtId="0" fontId="18" fillId="39" borderId="3" xfId="41" applyFont="1" applyFill="1" applyBorder="1" applyAlignment="1">
      <alignment horizontal="center"/>
    </xf>
    <xf numFmtId="0" fontId="19" fillId="40" borderId="3" xfId="41" applyFont="1" applyFill="1" applyBorder="1" applyAlignment="1">
      <alignment horizontal="center"/>
    </xf>
    <xf numFmtId="0" fontId="18" fillId="39" borderId="17" xfId="41" applyFont="1" applyFill="1" applyBorder="1" applyAlignment="1">
      <alignment horizontal="center"/>
    </xf>
    <xf numFmtId="0" fontId="19" fillId="40" borderId="17" xfId="41" applyFont="1" applyFill="1" applyBorder="1" applyAlignment="1">
      <alignment horizontal="center"/>
    </xf>
    <xf numFmtId="0" fontId="18" fillId="39" borderId="12" xfId="41" applyFont="1" applyFill="1" applyBorder="1" applyAlignment="1">
      <alignment horizontal="center"/>
    </xf>
    <xf numFmtId="0" fontId="19" fillId="40" borderId="12" xfId="41" applyFont="1" applyFill="1" applyBorder="1" applyAlignment="1">
      <alignment horizontal="center"/>
    </xf>
    <xf numFmtId="2" fontId="54" fillId="33" borderId="2" xfId="0" applyNumberFormat="1" applyFont="1" applyFill="1" applyBorder="1" applyAlignment="1">
      <alignment horizontal="center" vertical="center"/>
    </xf>
    <xf numFmtId="4" fontId="54" fillId="33" borderId="2" xfId="0" applyNumberFormat="1" applyFont="1" applyFill="1" applyBorder="1" applyAlignment="1">
      <alignment horizontal="center" vertical="center"/>
    </xf>
    <xf numFmtId="0" fontId="54" fillId="33" borderId="25" xfId="0" applyFont="1" applyFill="1" applyBorder="1" applyAlignment="1">
      <alignment horizontal="center" vertical="center"/>
    </xf>
    <xf numFmtId="0" fontId="54" fillId="33" borderId="72" xfId="0" applyFont="1" applyFill="1" applyBorder="1" applyAlignment="1">
      <alignment horizontal="center" vertical="center"/>
    </xf>
    <xf numFmtId="2" fontId="54" fillId="33" borderId="72" xfId="0" applyNumberFormat="1" applyFont="1" applyFill="1" applyBorder="1" applyAlignment="1">
      <alignment horizontal="center" vertical="center"/>
    </xf>
    <xf numFmtId="0" fontId="54" fillId="33" borderId="15" xfId="0" applyFont="1" applyFill="1" applyBorder="1" applyAlignment="1">
      <alignment horizontal="center" vertical="center"/>
    </xf>
    <xf numFmtId="2" fontId="54" fillId="33" borderId="37" xfId="0" applyNumberFormat="1" applyFont="1" applyFill="1" applyBorder="1" applyAlignment="1">
      <alignment horizontal="center"/>
    </xf>
    <xf numFmtId="0" fontId="54" fillId="33" borderId="11" xfId="0" applyFont="1" applyFill="1" applyBorder="1" applyAlignment="1">
      <alignment horizontal="center"/>
    </xf>
    <xf numFmtId="0" fontId="54" fillId="0" borderId="7" xfId="0" applyFont="1" applyBorder="1"/>
    <xf numFmtId="0" fontId="54" fillId="0" borderId="76" xfId="0" applyFont="1" applyBorder="1"/>
    <xf numFmtId="4" fontId="56" fillId="3" borderId="21" xfId="0" applyNumberFormat="1" applyFont="1" applyFill="1" applyBorder="1" applyAlignment="1">
      <alignment horizontal="center" vertical="center"/>
    </xf>
    <xf numFmtId="4" fontId="56" fillId="3" borderId="51" xfId="0" applyNumberFormat="1" applyFont="1" applyFill="1" applyBorder="1" applyAlignment="1">
      <alignment horizontal="center" vertical="center"/>
    </xf>
    <xf numFmtId="0" fontId="56" fillId="32" borderId="7" xfId="0" applyFont="1" applyFill="1" applyBorder="1" applyAlignment="1"/>
    <xf numFmtId="0" fontId="56" fillId="3" borderId="73" xfId="0" applyFont="1" applyFill="1" applyBorder="1"/>
    <xf numFmtId="0" fontId="54" fillId="0" borderId="0" xfId="0" applyFont="1" applyBorder="1"/>
    <xf numFmtId="0" fontId="56" fillId="0" borderId="0" xfId="0" applyFont="1" applyFill="1" applyBorder="1"/>
    <xf numFmtId="0" fontId="0" fillId="32" borderId="0" xfId="0" applyFill="1"/>
    <xf numFmtId="0" fontId="54" fillId="33" borderId="46" xfId="0" applyFont="1" applyFill="1" applyBorder="1" applyAlignment="1">
      <alignment horizontal="center"/>
    </xf>
    <xf numFmtId="0" fontId="54" fillId="0" borderId="0" xfId="0" applyFont="1" applyFill="1" applyBorder="1" applyAlignment="1">
      <alignment horizontal="center" vertical="center"/>
    </xf>
    <xf numFmtId="0" fontId="54" fillId="0" borderId="0" xfId="0" applyFont="1" applyFill="1" applyBorder="1" applyAlignment="1">
      <alignment horizontal="center"/>
    </xf>
    <xf numFmtId="2" fontId="54" fillId="0" borderId="0" xfId="0" applyNumberFormat="1" applyFont="1" applyFill="1" applyBorder="1" applyAlignment="1">
      <alignment horizontal="center"/>
    </xf>
    <xf numFmtId="4" fontId="54" fillId="3" borderId="37" xfId="0" applyNumberFormat="1" applyFont="1" applyFill="1" applyBorder="1" applyAlignment="1">
      <alignment horizontal="center"/>
    </xf>
    <xf numFmtId="0" fontId="54" fillId="3" borderId="8" xfId="0" applyFont="1" applyFill="1" applyBorder="1" applyAlignment="1">
      <alignment horizontal="center" vertical="center"/>
    </xf>
    <xf numFmtId="0" fontId="54" fillId="3" borderId="7" xfId="0" applyFont="1" applyFill="1" applyBorder="1" applyAlignment="1">
      <alignment horizontal="center" vertical="center"/>
    </xf>
    <xf numFmtId="0" fontId="54" fillId="3" borderId="7" xfId="0" applyFont="1" applyFill="1" applyBorder="1" applyAlignment="1">
      <alignment horizontal="center"/>
    </xf>
    <xf numFmtId="2" fontId="54" fillId="3" borderId="7" xfId="0" applyNumberFormat="1" applyFont="1" applyFill="1" applyBorder="1" applyAlignment="1">
      <alignment horizontal="center"/>
    </xf>
    <xf numFmtId="4" fontId="54" fillId="3" borderId="7" xfId="0" applyNumberFormat="1" applyFont="1" applyFill="1" applyBorder="1" applyAlignment="1">
      <alignment horizontal="center"/>
    </xf>
    <xf numFmtId="0" fontId="54" fillId="3" borderId="76" xfId="0" applyFont="1" applyFill="1" applyBorder="1" applyAlignment="1">
      <alignment horizontal="center"/>
    </xf>
    <xf numFmtId="0" fontId="0" fillId="3" borderId="7" xfId="0" applyFill="1" applyBorder="1"/>
    <xf numFmtId="0" fontId="0" fillId="3" borderId="76" xfId="0" applyFill="1" applyBorder="1"/>
    <xf numFmtId="0" fontId="56" fillId="0" borderId="0" xfId="0" applyFont="1" applyFill="1" applyBorder="1" applyAlignment="1"/>
    <xf numFmtId="0" fontId="56" fillId="32" borderId="76" xfId="0" applyFont="1" applyFill="1" applyBorder="1" applyAlignment="1"/>
    <xf numFmtId="0" fontId="54" fillId="0" borderId="23" xfId="0" applyFont="1" applyBorder="1"/>
    <xf numFmtId="0" fontId="54" fillId="0" borderId="77" xfId="0" applyFont="1" applyBorder="1"/>
    <xf numFmtId="4" fontId="56" fillId="3" borderId="16" xfId="0" applyNumberFormat="1" applyFont="1" applyFill="1" applyBorder="1" applyAlignment="1">
      <alignment horizontal="center" vertical="center"/>
    </xf>
    <xf numFmtId="4" fontId="56" fillId="3" borderId="57" xfId="0" applyNumberFormat="1" applyFont="1" applyFill="1" applyBorder="1" applyAlignment="1">
      <alignment horizontal="center" vertical="center"/>
    </xf>
    <xf numFmtId="0" fontId="54" fillId="3" borderId="74" xfId="0" applyFont="1" applyFill="1" applyBorder="1"/>
    <xf numFmtId="4" fontId="56" fillId="3" borderId="74" xfId="0" applyNumberFormat="1" applyFont="1" applyFill="1" applyBorder="1" applyAlignment="1">
      <alignment horizontal="center" vertical="center"/>
    </xf>
    <xf numFmtId="0" fontId="54" fillId="3" borderId="75" xfId="0" applyFont="1" applyFill="1" applyBorder="1"/>
    <xf numFmtId="0" fontId="0" fillId="32" borderId="73" xfId="0" applyFill="1" applyBorder="1"/>
    <xf numFmtId="0" fontId="0" fillId="32" borderId="74" xfId="0" applyFill="1" applyBorder="1"/>
    <xf numFmtId="0" fontId="0" fillId="32" borderId="75" xfId="0" applyFill="1" applyBorder="1"/>
    <xf numFmtId="0" fontId="54" fillId="33" borderId="72" xfId="0" applyFont="1" applyFill="1" applyBorder="1" applyAlignment="1">
      <alignment horizontal="center"/>
    </xf>
    <xf numFmtId="2" fontId="54" fillId="33" borderId="72" xfId="0" applyNumberFormat="1" applyFont="1" applyFill="1" applyBorder="1" applyAlignment="1">
      <alignment horizontal="center"/>
    </xf>
    <xf numFmtId="0" fontId="54" fillId="33" borderId="5" xfId="0" applyFont="1" applyFill="1" applyBorder="1" applyAlignment="1">
      <alignment horizontal="center" vertical="center"/>
    </xf>
    <xf numFmtId="0" fontId="54" fillId="33" borderId="73" xfId="0" applyFont="1" applyFill="1" applyBorder="1" applyAlignment="1">
      <alignment horizontal="center" vertical="center"/>
    </xf>
    <xf numFmtId="0" fontId="54" fillId="33" borderId="78" xfId="0" applyFont="1" applyFill="1" applyBorder="1" applyAlignment="1">
      <alignment horizontal="center" vertical="center"/>
    </xf>
    <xf numFmtId="0" fontId="0" fillId="33" borderId="72" xfId="0" applyFill="1" applyBorder="1"/>
    <xf numFmtId="0" fontId="54" fillId="33" borderId="9" xfId="0" applyFont="1" applyFill="1" applyBorder="1" applyAlignment="1">
      <alignment horizontal="center"/>
    </xf>
    <xf numFmtId="0" fontId="54" fillId="33" borderId="8" xfId="0" applyFont="1" applyFill="1" applyBorder="1" applyAlignment="1">
      <alignment horizontal="center"/>
    </xf>
    <xf numFmtId="0" fontId="19" fillId="31" borderId="21" xfId="41" applyFont="1" applyFill="1" applyBorder="1" applyAlignment="1">
      <alignment horizontal="center"/>
    </xf>
    <xf numFmtId="3" fontId="19" fillId="3" borderId="8" xfId="41" applyNumberFormat="1" applyFont="1" applyFill="1" applyBorder="1" applyAlignment="1">
      <alignment horizontal="center"/>
    </xf>
    <xf numFmtId="0" fontId="19" fillId="3" borderId="7" xfId="41" applyFont="1" applyFill="1" applyBorder="1" applyAlignment="1">
      <alignment horizontal="center"/>
    </xf>
    <xf numFmtId="0" fontId="18" fillId="3" borderId="7" xfId="41" applyFont="1" applyFill="1" applyBorder="1" applyAlignment="1">
      <alignment horizontal="center"/>
    </xf>
    <xf numFmtId="0" fontId="19" fillId="3" borderId="76" xfId="41" applyFont="1" applyFill="1" applyBorder="1" applyAlignment="1">
      <alignment horizontal="center"/>
    </xf>
    <xf numFmtId="0" fontId="56" fillId="3" borderId="73" xfId="0" applyFont="1" applyFill="1" applyBorder="1" applyAlignment="1">
      <alignment horizontal="center" vertical="center"/>
    </xf>
    <xf numFmtId="0" fontId="56" fillId="3" borderId="74" xfId="0" applyFont="1" applyFill="1" applyBorder="1" applyAlignment="1">
      <alignment horizontal="center" vertical="center"/>
    </xf>
    <xf numFmtId="4" fontId="56" fillId="3" borderId="62" xfId="0" applyNumberFormat="1" applyFont="1" applyFill="1" applyBorder="1" applyAlignment="1">
      <alignment horizontal="center" vertical="center"/>
    </xf>
    <xf numFmtId="0" fontId="0" fillId="33" borderId="9" xfId="0" applyFill="1" applyBorder="1"/>
    <xf numFmtId="0" fontId="22" fillId="33" borderId="9" xfId="0" applyFont="1" applyFill="1" applyBorder="1" applyAlignment="1" applyProtection="1">
      <alignment horizontal="center" vertical="top" wrapText="1"/>
    </xf>
    <xf numFmtId="4" fontId="56" fillId="3" borderId="8" xfId="0" applyNumberFormat="1" applyFont="1" applyFill="1" applyBorder="1" applyAlignment="1">
      <alignment horizontal="center" vertical="center"/>
    </xf>
    <xf numFmtId="4" fontId="56" fillId="3" borderId="9" xfId="0" applyNumberFormat="1" applyFont="1" applyFill="1" applyBorder="1" applyAlignment="1">
      <alignment horizontal="center" vertical="center"/>
    </xf>
    <xf numFmtId="0" fontId="22" fillId="33" borderId="9" xfId="0" applyFont="1" applyFill="1" applyBorder="1" applyAlignment="1" applyProtection="1">
      <alignment horizontal="center"/>
    </xf>
    <xf numFmtId="0" fontId="22" fillId="33" borderId="9" xfId="0" applyFont="1" applyFill="1" applyBorder="1" applyAlignment="1" applyProtection="1">
      <alignment horizontal="center"/>
      <protection locked="0"/>
    </xf>
    <xf numFmtId="0" fontId="54" fillId="33" borderId="9" xfId="0" applyFont="1" applyFill="1" applyBorder="1"/>
    <xf numFmtId="3" fontId="22" fillId="33" borderId="9" xfId="0" applyNumberFormat="1" applyFont="1" applyFill="1" applyBorder="1" applyAlignment="1" applyProtection="1">
      <alignment horizontal="center"/>
    </xf>
    <xf numFmtId="0" fontId="54" fillId="0" borderId="13" xfId="0" applyFont="1" applyBorder="1"/>
    <xf numFmtId="0" fontId="64" fillId="32" borderId="0" xfId="0" applyFont="1" applyFill="1"/>
    <xf numFmtId="3" fontId="56" fillId="33" borderId="9" xfId="0" applyNumberFormat="1" applyFont="1" applyFill="1" applyBorder="1" applyAlignment="1" applyProtection="1">
      <alignment horizontal="center" vertical="center"/>
    </xf>
    <xf numFmtId="0" fontId="54" fillId="33" borderId="9" xfId="0" applyFont="1" applyFill="1" applyBorder="1" applyAlignment="1" applyProtection="1">
      <alignment horizontal="center" vertical="center"/>
    </xf>
    <xf numFmtId="0" fontId="54" fillId="33" borderId="9" xfId="0" applyFont="1" applyFill="1" applyBorder="1" applyAlignment="1">
      <alignment horizontal="center" vertical="center"/>
    </xf>
    <xf numFmtId="0" fontId="65" fillId="33" borderId="9" xfId="0" applyFont="1" applyFill="1" applyBorder="1" applyAlignment="1" applyProtection="1">
      <alignment horizontal="center" vertical="center"/>
    </xf>
    <xf numFmtId="0" fontId="65" fillId="33" borderId="9" xfId="0" applyFont="1" applyFill="1" applyBorder="1" applyAlignment="1">
      <alignment horizontal="center" vertical="center"/>
    </xf>
    <xf numFmtId="0" fontId="54" fillId="32" borderId="0" xfId="0" applyFont="1" applyFill="1" applyAlignment="1">
      <alignment horizontal="center" vertical="center"/>
    </xf>
    <xf numFmtId="3" fontId="56" fillId="33" borderId="72" xfId="0" applyNumberFormat="1" applyFont="1" applyFill="1" applyBorder="1" applyAlignment="1" applyProtection="1">
      <alignment horizontal="center" vertical="center"/>
    </xf>
    <xf numFmtId="0" fontId="54" fillId="33" borderId="72" xfId="0" applyFont="1" applyFill="1" applyBorder="1" applyAlignment="1" applyProtection="1">
      <alignment horizontal="center" vertical="center"/>
    </xf>
    <xf numFmtId="0" fontId="56" fillId="33" borderId="72" xfId="0" applyFont="1" applyFill="1" applyBorder="1" applyAlignment="1" applyProtection="1">
      <alignment horizontal="center" vertical="center"/>
    </xf>
    <xf numFmtId="0" fontId="53" fillId="0" borderId="8" xfId="41" applyFont="1" applyFill="1" applyBorder="1" applyAlignment="1">
      <alignment horizontal="left" vertical="center"/>
    </xf>
    <xf numFmtId="3" fontId="53" fillId="3" borderId="8" xfId="41" applyNumberFormat="1" applyFont="1" applyFill="1" applyBorder="1" applyAlignment="1">
      <alignment horizontal="center"/>
    </xf>
    <xf numFmtId="0" fontId="53" fillId="3" borderId="7" xfId="41" applyFont="1" applyFill="1" applyBorder="1" applyAlignment="1">
      <alignment horizontal="center"/>
    </xf>
    <xf numFmtId="0" fontId="64" fillId="32" borderId="76" xfId="0" applyFont="1" applyFill="1" applyBorder="1"/>
    <xf numFmtId="3" fontId="56" fillId="0" borderId="0" xfId="0" applyNumberFormat="1" applyFont="1" applyFill="1" applyBorder="1" applyAlignment="1" applyProtection="1">
      <alignment horizontal="center" vertical="center"/>
    </xf>
    <xf numFmtId="0" fontId="54" fillId="0" borderId="40" xfId="0" applyFont="1" applyBorder="1" applyAlignment="1" applyProtection="1">
      <alignment horizontal="center" vertical="center"/>
    </xf>
    <xf numFmtId="0" fontId="53" fillId="30" borderId="13" xfId="41" applyFont="1" applyFill="1" applyBorder="1" applyAlignment="1">
      <alignment horizontal="center"/>
    </xf>
    <xf numFmtId="0" fontId="53" fillId="30" borderId="16" xfId="41" applyFont="1" applyFill="1" applyBorder="1" applyAlignment="1">
      <alignment horizontal="center"/>
    </xf>
    <xf numFmtId="0" fontId="53" fillId="30" borderId="8" xfId="41" applyFont="1" applyFill="1" applyBorder="1" applyAlignment="1">
      <alignment horizontal="center"/>
    </xf>
    <xf numFmtId="0" fontId="53" fillId="41" borderId="48" xfId="41" applyFont="1" applyFill="1" applyBorder="1" applyAlignment="1">
      <alignment horizontal="left" vertical="center"/>
    </xf>
    <xf numFmtId="0" fontId="53" fillId="41" borderId="57" xfId="41" applyFont="1" applyFill="1" applyBorder="1" applyAlignment="1">
      <alignment horizontal="left" vertical="center"/>
    </xf>
    <xf numFmtId="0" fontId="53" fillId="41" borderId="9" xfId="41" applyFont="1" applyFill="1" applyBorder="1" applyAlignment="1">
      <alignment horizontal="left" vertical="center"/>
    </xf>
    <xf numFmtId="0" fontId="54" fillId="0" borderId="60" xfId="43" applyFont="1" applyBorder="1" applyAlignment="1" applyProtection="1">
      <alignment horizontal="left" vertical="center" wrapText="1"/>
    </xf>
    <xf numFmtId="0" fontId="54" fillId="0" borderId="64" xfId="43" applyFont="1" applyBorder="1" applyAlignment="1" applyProtection="1">
      <alignment horizontal="left" vertical="center" wrapText="1"/>
    </xf>
    <xf numFmtId="0" fontId="53" fillId="0" borderId="64" xfId="0" applyFont="1" applyBorder="1" applyAlignment="1" applyProtection="1">
      <alignment horizontal="left" vertical="center" wrapText="1"/>
    </xf>
    <xf numFmtId="0" fontId="54" fillId="0" borderId="64" xfId="0" applyFont="1" applyBorder="1" applyAlignment="1" applyProtection="1">
      <alignment horizontal="left" vertical="center" wrapText="1"/>
    </xf>
    <xf numFmtId="0" fontId="54" fillId="0" borderId="64" xfId="0" applyNumberFormat="1" applyFont="1" applyBorder="1" applyAlignment="1" applyProtection="1">
      <alignment horizontal="left" vertical="center" wrapText="1"/>
    </xf>
    <xf numFmtId="0" fontId="54" fillId="0" borderId="79" xfId="0" applyFont="1" applyFill="1" applyBorder="1" applyAlignment="1" applyProtection="1">
      <alignment horizontal="left" vertical="center" wrapText="1"/>
    </xf>
    <xf numFmtId="3" fontId="54" fillId="33" borderId="9" xfId="0" applyNumberFormat="1" applyFont="1" applyFill="1" applyBorder="1" applyAlignment="1" applyProtection="1">
      <alignment horizontal="center" vertical="center"/>
    </xf>
    <xf numFmtId="0" fontId="54" fillId="33" borderId="9" xfId="0" applyFont="1" applyFill="1" applyBorder="1" applyAlignment="1" applyProtection="1">
      <alignment horizontal="center" vertical="center"/>
      <protection locked="0"/>
    </xf>
    <xf numFmtId="0" fontId="54" fillId="33" borderId="9" xfId="43" applyFont="1" applyFill="1" applyBorder="1" applyAlignment="1" applyProtection="1">
      <alignment horizontal="center" vertical="center" wrapText="1"/>
    </xf>
    <xf numFmtId="3" fontId="0" fillId="33" borderId="9" xfId="0" applyNumberFormat="1" applyFill="1" applyBorder="1" applyAlignment="1">
      <alignment horizontal="center"/>
    </xf>
    <xf numFmtId="0" fontId="54" fillId="0" borderId="48" xfId="0" applyFont="1" applyFill="1" applyBorder="1" applyAlignment="1" applyProtection="1">
      <alignment horizontal="left" vertical="center" wrapText="1"/>
    </xf>
    <xf numFmtId="0" fontId="54" fillId="0" borderId="51" xfId="0" applyFont="1" applyFill="1" applyBorder="1" applyAlignment="1" applyProtection="1">
      <alignment horizontal="left" vertical="center" wrapText="1"/>
    </xf>
    <xf numFmtId="0" fontId="56" fillId="3" borderId="45" xfId="0" applyFont="1" applyFill="1" applyBorder="1"/>
    <xf numFmtId="0" fontId="53" fillId="33" borderId="9" xfId="41" applyFont="1" applyFill="1" applyBorder="1" applyAlignment="1">
      <alignment horizontal="center" vertical="center" wrapText="1"/>
    </xf>
    <xf numFmtId="0" fontId="64" fillId="33" borderId="9" xfId="0" applyFont="1" applyFill="1" applyBorder="1" applyAlignment="1">
      <alignment horizontal="center" vertical="center"/>
    </xf>
    <xf numFmtId="0" fontId="54" fillId="33" borderId="9" xfId="41" applyFont="1" applyFill="1" applyBorder="1" applyAlignment="1">
      <alignment horizontal="center" vertical="center" wrapText="1"/>
    </xf>
    <xf numFmtId="3" fontId="53" fillId="33" borderId="9" xfId="41" applyNumberFormat="1" applyFont="1" applyFill="1" applyBorder="1" applyAlignment="1">
      <alignment horizontal="center" vertical="center"/>
    </xf>
    <xf numFmtId="0" fontId="52" fillId="33" borderId="9" xfId="41" applyFont="1" applyFill="1" applyBorder="1" applyAlignment="1">
      <alignment horizontal="center" vertical="center" wrapText="1"/>
    </xf>
    <xf numFmtId="0" fontId="54" fillId="0" borderId="9" xfId="0" applyFont="1" applyBorder="1"/>
    <xf numFmtId="0" fontId="0" fillId="33" borderId="72" xfId="0" applyFill="1" applyBorder="1" applyAlignment="1">
      <alignment horizontal="center" vertical="center"/>
    </xf>
    <xf numFmtId="0" fontId="0" fillId="3" borderId="72" xfId="0" applyFill="1" applyBorder="1"/>
    <xf numFmtId="0" fontId="0" fillId="0" borderId="72" xfId="0" applyBorder="1"/>
    <xf numFmtId="0" fontId="0" fillId="0" borderId="72" xfId="0" applyFill="1" applyBorder="1"/>
    <xf numFmtId="3" fontId="13" fillId="33" borderId="72" xfId="0" applyNumberFormat="1" applyFont="1" applyFill="1" applyBorder="1" applyAlignment="1" applyProtection="1">
      <alignment horizontal="center"/>
    </xf>
    <xf numFmtId="0" fontId="12" fillId="33" borderId="72" xfId="0" applyFont="1" applyFill="1" applyBorder="1" applyAlignment="1" applyProtection="1">
      <alignment horizontal="center"/>
    </xf>
    <xf numFmtId="0" fontId="28" fillId="33" borderId="72" xfId="0" applyFont="1" applyFill="1" applyBorder="1" applyProtection="1"/>
    <xf numFmtId="0" fontId="0" fillId="33" borderId="9" xfId="0" applyFill="1" applyBorder="1" applyAlignment="1">
      <alignment horizontal="center" vertical="center"/>
    </xf>
    <xf numFmtId="0" fontId="26" fillId="0" borderId="5" xfId="0" applyFont="1" applyBorder="1" applyAlignment="1">
      <alignment horizontal="justify" wrapText="1"/>
    </xf>
    <xf numFmtId="0" fontId="26" fillId="0" borderId="73" xfId="0" applyFont="1" applyBorder="1" applyAlignment="1">
      <alignment horizontal="justify" wrapText="1"/>
    </xf>
    <xf numFmtId="0" fontId="26" fillId="0" borderId="73" xfId="0" applyFont="1" applyBorder="1" applyAlignment="1">
      <alignment horizontal="left" vertical="top" wrapText="1"/>
    </xf>
    <xf numFmtId="0" fontId="26" fillId="0" borderId="73" xfId="0" applyFont="1" applyBorder="1" applyAlignment="1">
      <alignment horizontal="justify" vertical="top" wrapText="1"/>
    </xf>
    <xf numFmtId="0" fontId="26" fillId="0" borderId="73" xfId="0" applyFont="1" applyBorder="1" applyAlignment="1" applyProtection="1">
      <alignment horizontal="left" vertical="top" wrapText="1"/>
    </xf>
    <xf numFmtId="0" fontId="22" fillId="0" borderId="73" xfId="0" applyFont="1" applyBorder="1" applyAlignment="1">
      <alignment horizontal="justify" wrapText="1"/>
    </xf>
    <xf numFmtId="0" fontId="22" fillId="0" borderId="73" xfId="0" applyFont="1" applyBorder="1" applyAlignment="1">
      <alignment horizontal="left" wrapText="1"/>
    </xf>
    <xf numFmtId="0" fontId="22" fillId="0" borderId="73" xfId="0" applyFont="1" applyBorder="1" applyAlignment="1">
      <alignment horizontal="justify" vertical="top" wrapText="1"/>
    </xf>
    <xf numFmtId="0" fontId="22" fillId="0" borderId="38" xfId="0" applyFont="1" applyBorder="1" applyAlignment="1">
      <alignment horizontal="justify" vertical="top" wrapText="1"/>
    </xf>
    <xf numFmtId="0" fontId="53" fillId="28" borderId="10" xfId="41" applyFont="1" applyFill="1" applyBorder="1" applyAlignment="1">
      <alignment horizontal="center"/>
    </xf>
    <xf numFmtId="3" fontId="63" fillId="33" borderId="72" xfId="0" applyNumberFormat="1" applyFont="1" applyFill="1" applyBorder="1" applyAlignment="1" applyProtection="1">
      <alignment horizontal="center"/>
    </xf>
    <xf numFmtId="0" fontId="22" fillId="33" borderId="72" xfId="0" applyFont="1" applyFill="1" applyBorder="1" applyAlignment="1" applyProtection="1">
      <alignment horizontal="center"/>
    </xf>
    <xf numFmtId="0" fontId="64" fillId="33" borderId="72" xfId="0" applyFont="1" applyFill="1" applyBorder="1"/>
    <xf numFmtId="0" fontId="63" fillId="33" borderId="72" xfId="0" applyFont="1" applyFill="1" applyBorder="1" applyAlignment="1" applyProtection="1">
      <alignment horizontal="center"/>
    </xf>
    <xf numFmtId="0" fontId="63" fillId="33" borderId="72" xfId="0" applyFont="1" applyFill="1" applyBorder="1" applyAlignment="1" applyProtection="1">
      <alignment horizontal="center"/>
      <protection locked="0"/>
    </xf>
    <xf numFmtId="0" fontId="22" fillId="33" borderId="72" xfId="0" applyFont="1" applyFill="1" applyBorder="1" applyAlignment="1" applyProtection="1">
      <alignment horizontal="center"/>
      <protection locked="0"/>
    </xf>
    <xf numFmtId="0" fontId="56" fillId="33" borderId="72" xfId="0" applyFont="1" applyFill="1" applyBorder="1" applyAlignment="1">
      <alignment horizontal="center"/>
    </xf>
    <xf numFmtId="0" fontId="64" fillId="33" borderId="9" xfId="0" applyFont="1" applyFill="1" applyBorder="1"/>
    <xf numFmtId="0" fontId="23" fillId="3" borderId="72" xfId="0" applyFont="1" applyFill="1" applyBorder="1"/>
    <xf numFmtId="0" fontId="23" fillId="3" borderId="9" xfId="0" applyFont="1" applyFill="1" applyBorder="1"/>
    <xf numFmtId="0" fontId="54" fillId="33" borderId="9" xfId="0" applyFont="1" applyFill="1" applyBorder="1" applyAlignment="1">
      <alignment vertical="center"/>
    </xf>
    <xf numFmtId="0" fontId="0" fillId="41" borderId="48" xfId="0" applyFill="1" applyBorder="1"/>
    <xf numFmtId="0" fontId="0" fillId="41" borderId="57" xfId="0" applyFill="1" applyBorder="1"/>
    <xf numFmtId="0" fontId="0" fillId="41" borderId="51" xfId="0" applyFill="1" applyBorder="1"/>
    <xf numFmtId="0" fontId="0" fillId="33" borderId="75" xfId="0" applyFill="1" applyBorder="1"/>
    <xf numFmtId="0" fontId="56" fillId="2" borderId="10" xfId="0" applyFont="1" applyFill="1" applyBorder="1" applyAlignment="1">
      <alignment horizontal="center" vertical="center"/>
    </xf>
    <xf numFmtId="0" fontId="56" fillId="4" borderId="10" xfId="0" applyFont="1" applyFill="1" applyBorder="1" applyAlignment="1">
      <alignment horizontal="center" vertical="center"/>
    </xf>
    <xf numFmtId="0" fontId="56" fillId="33" borderId="72" xfId="0" applyFont="1" applyFill="1" applyBorder="1" applyAlignment="1">
      <alignment horizontal="center" vertical="center"/>
    </xf>
    <xf numFmtId="0" fontId="54" fillId="33" borderId="72" xfId="0" applyFont="1" applyFill="1" applyBorder="1"/>
    <xf numFmtId="0" fontId="18" fillId="31" borderId="16" xfId="41" applyFont="1" applyFill="1" applyBorder="1" applyAlignment="1">
      <alignment horizontal="center"/>
    </xf>
    <xf numFmtId="3" fontId="18" fillId="27" borderId="0" xfId="41" applyNumberFormat="1" applyFont="1" applyFill="1" applyBorder="1" applyAlignment="1">
      <alignment horizontal="center"/>
    </xf>
    <xf numFmtId="0" fontId="18" fillId="28" borderId="3" xfId="41" applyFont="1" applyFill="1" applyBorder="1" applyAlignment="1">
      <alignment horizontal="center"/>
    </xf>
    <xf numFmtId="0" fontId="18" fillId="28" borderId="80" xfId="41" applyFont="1" applyFill="1" applyBorder="1" applyAlignment="1">
      <alignment horizontal="center"/>
    </xf>
    <xf numFmtId="0" fontId="18" fillId="28" borderId="81" xfId="41" applyFont="1" applyFill="1" applyBorder="1" applyAlignment="1">
      <alignment horizontal="center"/>
    </xf>
    <xf numFmtId="0" fontId="56" fillId="33" borderId="9" xfId="0" applyFont="1" applyFill="1" applyBorder="1" applyAlignment="1" applyProtection="1">
      <alignment horizontal="center"/>
    </xf>
    <xf numFmtId="0" fontId="54" fillId="33" borderId="9" xfId="0" applyFont="1" applyFill="1" applyBorder="1" applyAlignment="1" applyProtection="1">
      <alignment horizontal="center"/>
    </xf>
    <xf numFmtId="3" fontId="56" fillId="33" borderId="9" xfId="0" applyNumberFormat="1" applyFont="1" applyFill="1" applyBorder="1" applyAlignment="1" applyProtection="1">
      <alignment horizontal="center"/>
    </xf>
    <xf numFmtId="164" fontId="54" fillId="33" borderId="9" xfId="0" applyNumberFormat="1" applyFont="1" applyFill="1" applyBorder="1" applyAlignment="1" applyProtection="1">
      <alignment horizontal="center"/>
      <protection locked="0"/>
    </xf>
    <xf numFmtId="0" fontId="0" fillId="0" borderId="73" xfId="0" applyBorder="1"/>
    <xf numFmtId="0" fontId="18" fillId="28" borderId="82" xfId="41" applyFont="1" applyFill="1" applyBorder="1" applyAlignment="1">
      <alignment horizontal="center"/>
    </xf>
    <xf numFmtId="3" fontId="19" fillId="27" borderId="57" xfId="41" applyNumberFormat="1" applyFont="1" applyFill="1" applyBorder="1" applyAlignment="1">
      <alignment horizontal="center"/>
    </xf>
    <xf numFmtId="0" fontId="19" fillId="28" borderId="57" xfId="41" applyFont="1" applyFill="1" applyBorder="1" applyAlignment="1">
      <alignment horizontal="center"/>
    </xf>
    <xf numFmtId="0" fontId="22" fillId="33" borderId="9" xfId="0" applyFont="1" applyFill="1" applyBorder="1" applyAlignment="1" applyProtection="1">
      <alignment horizontal="center" vertical="center"/>
    </xf>
    <xf numFmtId="0" fontId="19" fillId="32" borderId="10" xfId="41" applyFont="1" applyFill="1" applyBorder="1" applyAlignment="1">
      <alignment horizontal="center"/>
    </xf>
    <xf numFmtId="0" fontId="18" fillId="32" borderId="10" xfId="41" applyFont="1" applyFill="1" applyBorder="1" applyAlignment="1">
      <alignment horizontal="center"/>
    </xf>
    <xf numFmtId="0" fontId="19" fillId="33" borderId="9" xfId="41" applyFont="1" applyFill="1" applyBorder="1" applyAlignment="1">
      <alignment horizontal="center"/>
    </xf>
    <xf numFmtId="0" fontId="54" fillId="35" borderId="13" xfId="0" applyFont="1" applyFill="1" applyBorder="1" applyAlignment="1">
      <alignment horizontal="center" vertical="center"/>
    </xf>
    <xf numFmtId="0" fontId="0" fillId="2" borderId="23" xfId="0" applyFill="1" applyBorder="1" applyAlignment="1">
      <alignment horizontal="left" vertical="center"/>
    </xf>
    <xf numFmtId="0" fontId="0" fillId="34" borderId="77" xfId="0" applyFill="1" applyBorder="1" applyAlignment="1">
      <alignment horizontal="left" vertical="center"/>
    </xf>
    <xf numFmtId="0" fontId="54" fillId="35" borderId="16" xfId="0" applyFont="1" applyFill="1" applyBorder="1" applyAlignment="1">
      <alignment horizontal="center" vertical="center"/>
    </xf>
    <xf numFmtId="0" fontId="0" fillId="2" borderId="0" xfId="0" applyFill="1" applyBorder="1" applyAlignment="1">
      <alignment horizontal="left" vertical="center"/>
    </xf>
    <xf numFmtId="0" fontId="0" fillId="34" borderId="82" xfId="0" applyFill="1" applyBorder="1" applyAlignment="1">
      <alignment horizontal="left" vertical="center"/>
    </xf>
    <xf numFmtId="0" fontId="54" fillId="35" borderId="21" xfId="0" applyFont="1" applyFill="1" applyBorder="1" applyAlignment="1">
      <alignment horizontal="center" vertical="center"/>
    </xf>
    <xf numFmtId="0" fontId="0" fillId="2" borderId="19" xfId="0" applyFill="1" applyBorder="1" applyAlignment="1">
      <alignment horizontal="left" vertical="center"/>
    </xf>
    <xf numFmtId="0" fontId="0" fillId="34" borderId="50" xfId="0" applyFill="1" applyBorder="1" applyAlignment="1">
      <alignment horizontal="left" vertical="center"/>
    </xf>
    <xf numFmtId="0" fontId="54" fillId="35" borderId="48" xfId="0" applyFont="1" applyFill="1" applyBorder="1" applyAlignment="1">
      <alignment horizontal="center" vertical="center"/>
    </xf>
    <xf numFmtId="0" fontId="0" fillId="2" borderId="48" xfId="0" applyFill="1" applyBorder="1" applyAlignment="1">
      <alignment horizontal="left" vertical="center"/>
    </xf>
    <xf numFmtId="0" fontId="0" fillId="34" borderId="48" xfId="0" applyFill="1" applyBorder="1" applyAlignment="1">
      <alignment horizontal="left" vertical="center"/>
    </xf>
    <xf numFmtId="0" fontId="54" fillId="0" borderId="13" xfId="0" applyFont="1" applyFill="1" applyBorder="1" applyAlignment="1">
      <alignment horizontal="center" vertical="center"/>
    </xf>
    <xf numFmtId="0" fontId="54" fillId="0" borderId="23" xfId="0" applyFont="1" applyFill="1" applyBorder="1" applyAlignment="1">
      <alignment horizontal="center" vertical="center"/>
    </xf>
    <xf numFmtId="0" fontId="0" fillId="0" borderId="23" xfId="0" applyFill="1" applyBorder="1"/>
    <xf numFmtId="0" fontId="23" fillId="2" borderId="48" xfId="0" applyFont="1" applyFill="1" applyBorder="1" applyAlignment="1">
      <alignment horizontal="center"/>
    </xf>
    <xf numFmtId="0" fontId="23" fillId="34" borderId="48" xfId="0" applyFont="1" applyFill="1" applyBorder="1" applyAlignment="1">
      <alignment horizontal="center"/>
    </xf>
    <xf numFmtId="3" fontId="53" fillId="33" borderId="9" xfId="41" applyNumberFormat="1" applyFont="1" applyFill="1" applyBorder="1" applyAlignment="1">
      <alignment horizontal="left" vertical="center"/>
    </xf>
    <xf numFmtId="0" fontId="53" fillId="33" borderId="9" xfId="41" applyFont="1" applyFill="1" applyBorder="1" applyAlignment="1">
      <alignment horizontal="center" vertical="center"/>
    </xf>
    <xf numFmtId="2" fontId="0" fillId="33" borderId="72" xfId="0" applyNumberFormat="1" applyFill="1" applyBorder="1"/>
    <xf numFmtId="2" fontId="54" fillId="3" borderId="9" xfId="0" applyNumberFormat="1" applyFont="1" applyFill="1" applyBorder="1" applyAlignment="1">
      <alignment horizontal="center" vertical="center"/>
    </xf>
    <xf numFmtId="2" fontId="0" fillId="3" borderId="9" xfId="0" applyNumberFormat="1" applyFill="1" applyBorder="1"/>
    <xf numFmtId="2" fontId="0" fillId="3" borderId="72" xfId="0" applyNumberFormat="1" applyFill="1" applyBorder="1"/>
    <xf numFmtId="0" fontId="23" fillId="0" borderId="0" xfId="0" applyFont="1" applyAlignment="1">
      <alignment horizontal="left"/>
    </xf>
    <xf numFmtId="2" fontId="54" fillId="3" borderId="9" xfId="0" applyNumberFormat="1" applyFont="1" applyFill="1" applyBorder="1"/>
    <xf numFmtId="0" fontId="73" fillId="0" borderId="0" xfId="0" applyFont="1"/>
    <xf numFmtId="0" fontId="24" fillId="0" borderId="0" xfId="0" applyFont="1" applyProtection="1"/>
    <xf numFmtId="0" fontId="72" fillId="0" borderId="0" xfId="0" applyFont="1"/>
    <xf numFmtId="0" fontId="74" fillId="0" borderId="0" xfId="0" applyFont="1"/>
    <xf numFmtId="0" fontId="75" fillId="0" borderId="0" xfId="0" applyFont="1" applyAlignment="1">
      <alignment horizontal="left" vertical="center"/>
    </xf>
    <xf numFmtId="4" fontId="19" fillId="0" borderId="0" xfId="41" applyNumberFormat="1" applyFont="1" applyBorder="1" applyAlignment="1" applyProtection="1">
      <alignment horizontal="center"/>
      <protection locked="0"/>
    </xf>
    <xf numFmtId="4" fontId="19" fillId="0" borderId="0" xfId="41" applyNumberFormat="1" applyFont="1" applyAlignment="1" applyProtection="1">
      <alignment horizontal="right"/>
    </xf>
    <xf numFmtId="0" fontId="19" fillId="0" borderId="0" xfId="41" applyFont="1" applyAlignment="1" applyProtection="1">
      <alignment horizontal="right"/>
      <protection locked="0"/>
    </xf>
    <xf numFmtId="4" fontId="19" fillId="0" borderId="0" xfId="41" applyNumberFormat="1" applyFont="1" applyAlignment="1" applyProtection="1">
      <alignment horizontal="right"/>
      <protection locked="0"/>
    </xf>
    <xf numFmtId="4" fontId="19" fillId="0" borderId="0" xfId="41" applyNumberFormat="1" applyFont="1" applyProtection="1">
      <protection locked="0"/>
    </xf>
    <xf numFmtId="0" fontId="19" fillId="0" borderId="0" xfId="41" applyFont="1" applyBorder="1" applyAlignment="1" applyProtection="1">
      <alignment horizontal="left"/>
      <protection locked="0"/>
    </xf>
    <xf numFmtId="4" fontId="53" fillId="0" borderId="0" xfId="41" applyNumberFormat="1" applyFont="1" applyBorder="1" applyAlignment="1" applyProtection="1">
      <alignment horizontal="center"/>
      <protection locked="0"/>
    </xf>
    <xf numFmtId="4" fontId="53" fillId="0" borderId="0" xfId="41" applyNumberFormat="1" applyFont="1" applyAlignment="1" applyProtection="1">
      <alignment horizontal="right"/>
    </xf>
    <xf numFmtId="0" fontId="53" fillId="0" borderId="0" xfId="41" applyFont="1" applyAlignment="1" applyProtection="1">
      <alignment horizontal="right"/>
      <protection locked="0"/>
    </xf>
    <xf numFmtId="4" fontId="53" fillId="0" borderId="0" xfId="41" applyNumberFormat="1" applyFont="1" applyAlignment="1" applyProtection="1">
      <alignment horizontal="right"/>
      <protection locked="0"/>
    </xf>
    <xf numFmtId="4" fontId="53" fillId="0" borderId="0" xfId="41" applyNumberFormat="1" applyFont="1" applyProtection="1">
      <protection locked="0"/>
    </xf>
    <xf numFmtId="0" fontId="53" fillId="0" borderId="0" xfId="41" applyFont="1" applyBorder="1" applyAlignment="1" applyProtection="1">
      <alignment horizontal="left"/>
      <protection locked="0"/>
    </xf>
    <xf numFmtId="0" fontId="0" fillId="0" borderId="0" xfId="0"/>
    <xf numFmtId="0" fontId="22" fillId="33" borderId="48" xfId="0" applyFont="1" applyFill="1" applyBorder="1" applyAlignment="1" applyProtection="1">
      <alignment horizontal="center" vertical="top" wrapText="1"/>
    </xf>
    <xf numFmtId="0" fontId="0" fillId="33" borderId="48" xfId="0" applyFill="1" applyBorder="1"/>
    <xf numFmtId="2" fontId="0" fillId="33" borderId="83" xfId="0" applyNumberFormat="1" applyFill="1" applyBorder="1"/>
    <xf numFmtId="0" fontId="54" fillId="0" borderId="82" xfId="0" applyFont="1" applyBorder="1"/>
    <xf numFmtId="0" fontId="56" fillId="3" borderId="8" xfId="0" applyFont="1" applyFill="1" applyBorder="1" applyAlignment="1">
      <alignment horizontal="center" vertical="center"/>
    </xf>
    <xf numFmtId="0" fontId="56" fillId="3" borderId="7" xfId="0" applyFont="1" applyFill="1" applyBorder="1" applyAlignment="1">
      <alignment horizontal="center" vertical="center"/>
    </xf>
    <xf numFmtId="0" fontId="56" fillId="32" borderId="8" xfId="0" applyFont="1" applyFill="1" applyBorder="1"/>
    <xf numFmtId="0" fontId="56" fillId="32" borderId="7" xfId="0" applyFont="1" applyFill="1" applyBorder="1"/>
    <xf numFmtId="0" fontId="56" fillId="32" borderId="8" xfId="0" applyFont="1" applyFill="1" applyBorder="1" applyAlignment="1">
      <alignment horizontal="left"/>
    </xf>
    <xf numFmtId="0" fontId="56" fillId="32" borderId="19" xfId="0" applyFont="1" applyFill="1" applyBorder="1" applyAlignment="1">
      <alignment horizontal="left"/>
    </xf>
    <xf numFmtId="0" fontId="56" fillId="32" borderId="13" xfId="0" applyFont="1" applyFill="1" applyBorder="1" applyAlignment="1">
      <alignment horizontal="left"/>
    </xf>
    <xf numFmtId="0" fontId="56" fillId="32" borderId="23" xfId="0" applyFont="1" applyFill="1" applyBorder="1" applyAlignment="1">
      <alignment horizontal="left"/>
    </xf>
    <xf numFmtId="0" fontId="56" fillId="0" borderId="7" xfId="0" applyFont="1" applyFill="1" applyBorder="1"/>
    <xf numFmtId="0" fontId="56" fillId="3" borderId="76" xfId="0" applyFont="1" applyFill="1" applyBorder="1" applyAlignment="1">
      <alignment horizontal="center" vertical="center"/>
    </xf>
    <xf numFmtId="0" fontId="56" fillId="0" borderId="0" xfId="0" applyFont="1" applyFill="1" applyBorder="1" applyAlignment="1">
      <alignment horizontal="left"/>
    </xf>
    <xf numFmtId="0" fontId="56" fillId="0" borderId="8" xfId="0" applyFont="1" applyFill="1" applyBorder="1" applyAlignment="1">
      <alignment horizontal="center" vertical="center"/>
    </xf>
    <xf numFmtId="0" fontId="56" fillId="0" borderId="7" xfId="0" applyFont="1" applyFill="1" applyBorder="1" applyAlignment="1">
      <alignment horizontal="center" vertical="center"/>
    </xf>
    <xf numFmtId="0" fontId="56" fillId="32" borderId="0" xfId="0" applyFont="1" applyFill="1" applyBorder="1" applyAlignment="1">
      <alignment horizontal="left"/>
    </xf>
    <xf numFmtId="0" fontId="56" fillId="0" borderId="13" xfId="0" applyFont="1" applyFill="1" applyBorder="1" applyAlignment="1">
      <alignment horizontal="center" vertical="center"/>
    </xf>
    <xf numFmtId="0" fontId="56" fillId="0" borderId="23" xfId="0" applyFont="1" applyFill="1" applyBorder="1" applyAlignment="1">
      <alignment horizontal="center" vertical="center"/>
    </xf>
    <xf numFmtId="0" fontId="56" fillId="0" borderId="16" xfId="0" applyFont="1" applyFill="1" applyBorder="1" applyAlignment="1">
      <alignment horizontal="center" vertical="center"/>
    </xf>
    <xf numFmtId="0" fontId="56" fillId="0" borderId="0" xfId="0" applyFont="1" applyFill="1" applyBorder="1" applyAlignment="1">
      <alignment horizontal="center" vertical="center"/>
    </xf>
    <xf numFmtId="0" fontId="22" fillId="0" borderId="26" xfId="0" applyFont="1" applyBorder="1" applyAlignment="1" applyProtection="1">
      <alignment horizontal="left" vertical="top" wrapText="1"/>
    </xf>
    <xf numFmtId="0" fontId="22" fillId="0" borderId="1" xfId="0" applyFont="1" applyBorder="1" applyAlignment="1" applyProtection="1">
      <alignment horizontal="left" vertical="top" wrapText="1"/>
    </xf>
    <xf numFmtId="0" fontId="22" fillId="0" borderId="15" xfId="0" applyFont="1" applyBorder="1" applyAlignment="1" applyProtection="1">
      <alignment horizontal="left" vertical="top" wrapText="1"/>
    </xf>
    <xf numFmtId="0" fontId="22" fillId="0" borderId="49" xfId="0" applyFont="1" applyBorder="1" applyAlignment="1" applyProtection="1">
      <alignment horizontal="left" vertical="top" wrapText="1"/>
    </xf>
    <xf numFmtId="0" fontId="22" fillId="0" borderId="17" xfId="0" applyFont="1" applyBorder="1" applyAlignment="1" applyProtection="1">
      <alignment horizontal="left" vertical="top" wrapText="1"/>
    </xf>
    <xf numFmtId="0" fontId="22" fillId="0" borderId="47" xfId="0" applyFont="1" applyBorder="1" applyAlignment="1" applyProtection="1">
      <alignment horizontal="left" vertical="top" wrapText="1"/>
    </xf>
    <xf numFmtId="0" fontId="22" fillId="0" borderId="24" xfId="0" applyFont="1" applyBorder="1" applyAlignment="1" applyProtection="1">
      <alignment horizontal="left" vertical="top" wrapText="1"/>
    </xf>
    <xf numFmtId="0" fontId="22" fillId="0" borderId="2" xfId="0" applyFont="1" applyBorder="1" applyAlignment="1" applyProtection="1">
      <alignment horizontal="left" vertical="top" wrapText="1"/>
    </xf>
    <xf numFmtId="0" fontId="22" fillId="0" borderId="25" xfId="0" applyFont="1" applyBorder="1" applyAlignment="1" applyProtection="1">
      <alignment horizontal="left" vertical="top" wrapText="1"/>
    </xf>
    <xf numFmtId="0" fontId="22" fillId="0" borderId="53" xfId="0" applyFont="1" applyBorder="1" applyAlignment="1" applyProtection="1">
      <alignment horizontal="left" vertical="top" wrapText="1"/>
    </xf>
    <xf numFmtId="0" fontId="22" fillId="0" borderId="37" xfId="0" applyFont="1" applyBorder="1" applyAlignment="1" applyProtection="1">
      <alignment horizontal="left" vertical="top" wrapText="1"/>
    </xf>
    <xf numFmtId="0" fontId="22" fillId="0" borderId="46" xfId="0" applyFont="1" applyBorder="1" applyAlignment="1" applyProtection="1">
      <alignment horizontal="left" vertical="top" wrapText="1"/>
    </xf>
    <xf numFmtId="0" fontId="22" fillId="0" borderId="64" xfId="0" applyFont="1" applyBorder="1" applyAlignment="1" applyProtection="1">
      <alignment horizontal="left" vertical="top" wrapText="1"/>
    </xf>
    <xf numFmtId="0" fontId="22" fillId="0" borderId="39" xfId="0" applyFont="1" applyBorder="1" applyAlignment="1" applyProtection="1">
      <alignment horizontal="left" vertical="top" wrapText="1"/>
    </xf>
    <xf numFmtId="0" fontId="22" fillId="0" borderId="65" xfId="0" applyFont="1" applyBorder="1" applyAlignment="1" applyProtection="1">
      <alignment horizontal="left" vertical="top" wrapText="1"/>
    </xf>
    <xf numFmtId="0" fontId="56" fillId="32" borderId="58" xfId="0" applyFont="1" applyFill="1" applyBorder="1" applyAlignment="1" applyProtection="1">
      <alignment horizontal="left" vertical="center" wrapText="1"/>
    </xf>
    <xf numFmtId="0" fontId="56" fillId="32" borderId="0" xfId="0" applyFont="1" applyFill="1" applyBorder="1" applyAlignment="1" applyProtection="1">
      <alignment horizontal="left" vertical="center" wrapText="1"/>
    </xf>
    <xf numFmtId="0" fontId="56" fillId="32" borderId="14" xfId="0" applyFont="1" applyFill="1" applyBorder="1" applyAlignment="1" applyProtection="1">
      <alignment horizontal="left" vertical="center" wrapText="1"/>
    </xf>
    <xf numFmtId="0" fontId="52" fillId="32" borderId="8" xfId="41" applyFont="1" applyFill="1" applyBorder="1" applyAlignment="1">
      <alignment horizontal="left" vertical="center"/>
    </xf>
    <xf numFmtId="0" fontId="52" fillId="32" borderId="0" xfId="41" applyFont="1" applyFill="1" applyBorder="1" applyAlignment="1">
      <alignment horizontal="left" vertical="center"/>
    </xf>
    <xf numFmtId="0" fontId="56" fillId="32" borderId="73" xfId="0" applyFont="1" applyFill="1" applyBorder="1" applyAlignment="1" applyProtection="1">
      <alignment horizontal="left" vertical="center" wrapText="1"/>
    </xf>
    <xf numFmtId="0" fontId="56" fillId="32" borderId="40" xfId="0" applyFont="1" applyFill="1" applyBorder="1" applyAlignment="1" applyProtection="1">
      <alignment horizontal="left" vertical="center" wrapText="1"/>
    </xf>
    <xf numFmtId="0" fontId="0" fillId="0" borderId="0" xfId="0"/>
    <xf numFmtId="0" fontId="23" fillId="3" borderId="8" xfId="0" applyFont="1" applyFill="1" applyBorder="1"/>
    <xf numFmtId="0" fontId="23" fillId="3" borderId="19" xfId="0" applyFont="1" applyFill="1" applyBorder="1"/>
    <xf numFmtId="0" fontId="56" fillId="3" borderId="8" xfId="0" applyFont="1" applyFill="1" applyBorder="1"/>
    <xf numFmtId="0" fontId="56" fillId="3" borderId="19" xfId="0" applyFont="1" applyFill="1" applyBorder="1"/>
    <xf numFmtId="0" fontId="56" fillId="0" borderId="13" xfId="0" applyFont="1" applyBorder="1" applyAlignment="1">
      <alignment horizontal="center" vertical="center"/>
    </xf>
    <xf numFmtId="0" fontId="56" fillId="0" borderId="16" xfId="0" applyFont="1" applyBorder="1" applyAlignment="1">
      <alignment horizontal="center" vertical="center"/>
    </xf>
    <xf numFmtId="0" fontId="56" fillId="0" borderId="21" xfId="0" applyFont="1" applyBorder="1" applyAlignment="1">
      <alignment horizontal="center" vertical="center"/>
    </xf>
    <xf numFmtId="0" fontId="54" fillId="2" borderId="3" xfId="0" applyFont="1" applyFill="1" applyBorder="1" applyAlignment="1">
      <alignment horizontal="center" vertical="center"/>
    </xf>
    <xf numFmtId="0" fontId="54" fillId="2" borderId="17" xfId="0" applyFont="1" applyFill="1" applyBorder="1" applyAlignment="1">
      <alignment horizontal="center" vertical="center"/>
    </xf>
    <xf numFmtId="0" fontId="54" fillId="4" borderId="4" xfId="0" applyFont="1" applyFill="1" applyBorder="1" applyAlignment="1">
      <alignment horizontal="center" vertical="center"/>
    </xf>
    <xf numFmtId="0" fontId="54" fillId="4" borderId="22" xfId="0" applyFont="1" applyFill="1" applyBorder="1" applyAlignment="1">
      <alignment horizontal="center" vertical="center"/>
    </xf>
    <xf numFmtId="0" fontId="23" fillId="0" borderId="13" xfId="0" applyFont="1" applyBorder="1" applyAlignment="1">
      <alignment horizontal="center" vertical="center"/>
    </xf>
    <xf numFmtId="0" fontId="23" fillId="0" borderId="16" xfId="0" applyFont="1" applyBorder="1" applyAlignment="1">
      <alignment horizontal="center" vertical="center"/>
    </xf>
    <xf numFmtId="0" fontId="23" fillId="0" borderId="21" xfId="0" applyFont="1" applyBorder="1" applyAlignment="1">
      <alignment horizontal="center" vertical="center"/>
    </xf>
    <xf numFmtId="0" fontId="0" fillId="2" borderId="3" xfId="0" applyFill="1" applyBorder="1" applyAlignment="1">
      <alignment horizontal="center" vertical="center"/>
    </xf>
    <xf numFmtId="0" fontId="0" fillId="2" borderId="17" xfId="0" applyFill="1" applyBorder="1" applyAlignment="1">
      <alignment horizontal="center" vertical="center"/>
    </xf>
    <xf numFmtId="0" fontId="0" fillId="4" borderId="4" xfId="0" applyFill="1" applyBorder="1" applyAlignment="1">
      <alignment horizontal="center" vertical="center"/>
    </xf>
    <xf numFmtId="0" fontId="0" fillId="4" borderId="22" xfId="0" applyFill="1" applyBorder="1" applyAlignment="1">
      <alignment horizontal="center" vertical="center"/>
    </xf>
    <xf numFmtId="0" fontId="23" fillId="0" borderId="13" xfId="0" applyFont="1" applyBorder="1" applyAlignment="1">
      <alignment horizontal="left" vertical="center"/>
    </xf>
    <xf numFmtId="0" fontId="23" fillId="0" borderId="16" xfId="0" applyFont="1" applyBorder="1" applyAlignment="1">
      <alignment horizontal="left" vertical="center"/>
    </xf>
    <xf numFmtId="0" fontId="23" fillId="0" borderId="21" xfId="0" applyFont="1" applyBorder="1" applyAlignment="1">
      <alignment horizontal="left" vertical="center"/>
    </xf>
    <xf numFmtId="0" fontId="53" fillId="0" borderId="0" xfId="41" applyFont="1" applyAlignment="1" applyProtection="1">
      <alignment horizontal="left"/>
    </xf>
    <xf numFmtId="165" fontId="53" fillId="0" borderId="8" xfId="41" applyNumberFormat="1" applyFont="1" applyBorder="1" applyAlignment="1" applyProtection="1">
      <alignment horizontal="right"/>
      <protection locked="0"/>
    </xf>
    <xf numFmtId="0" fontId="53" fillId="0" borderId="76" xfId="41" applyFont="1" applyBorder="1" applyAlignment="1" applyProtection="1">
      <alignment horizontal="right"/>
      <protection locked="0"/>
    </xf>
    <xf numFmtId="0" fontId="54" fillId="0" borderId="0" xfId="41" applyFont="1" applyFill="1" applyBorder="1" applyAlignment="1" applyProtection="1">
      <alignment horizontal="left"/>
    </xf>
    <xf numFmtId="0" fontId="69" fillId="0" borderId="0" xfId="0" applyFont="1" applyAlignment="1" applyProtection="1">
      <alignment horizontal="center"/>
    </xf>
    <xf numFmtId="0" fontId="54" fillId="0" borderId="82" xfId="41" applyFont="1" applyFill="1" applyBorder="1" applyAlignment="1" applyProtection="1">
      <alignment horizontal="left"/>
    </xf>
    <xf numFmtId="4" fontId="53" fillId="0" borderId="8" xfId="41" applyNumberFormat="1" applyFont="1" applyBorder="1" applyAlignment="1" applyProtection="1">
      <alignment horizontal="right"/>
      <protection locked="0"/>
    </xf>
    <xf numFmtId="4" fontId="53" fillId="0" borderId="76" xfId="41" applyNumberFormat="1" applyFont="1" applyBorder="1" applyAlignment="1" applyProtection="1">
      <alignment horizontal="right"/>
      <protection locked="0"/>
    </xf>
    <xf numFmtId="0" fontId="17" fillId="0" borderId="0" xfId="41" applyFont="1" applyFill="1" applyBorder="1" applyAlignment="1" applyProtection="1">
      <alignment horizontal="left"/>
    </xf>
    <xf numFmtId="0" fontId="17" fillId="0" borderId="82" xfId="41" applyFont="1" applyFill="1" applyBorder="1" applyAlignment="1" applyProtection="1">
      <alignment horizontal="left"/>
    </xf>
    <xf numFmtId="4" fontId="19" fillId="0" borderId="8" xfId="41" applyNumberFormat="1" applyFont="1" applyBorder="1" applyAlignment="1" applyProtection="1">
      <alignment horizontal="right"/>
      <protection locked="0"/>
    </xf>
    <xf numFmtId="4" fontId="19" fillId="0" borderId="76" xfId="41" applyNumberFormat="1" applyFont="1" applyBorder="1" applyAlignment="1" applyProtection="1">
      <alignment horizontal="right"/>
      <protection locked="0"/>
    </xf>
    <xf numFmtId="0" fontId="19" fillId="0" borderId="0" xfId="41" applyFont="1" applyAlignment="1" applyProtection="1">
      <alignment horizontal="left"/>
    </xf>
    <xf numFmtId="165" fontId="19" fillId="0" borderId="8" xfId="41" applyNumberFormat="1" applyFont="1" applyBorder="1" applyAlignment="1" applyProtection="1">
      <alignment horizontal="right"/>
      <protection locked="0"/>
    </xf>
    <xf numFmtId="0" fontId="19" fillId="0" borderId="76" xfId="41" applyFont="1" applyBorder="1" applyAlignment="1" applyProtection="1">
      <alignment horizontal="right"/>
      <protection locked="0"/>
    </xf>
    <xf numFmtId="0" fontId="23" fillId="32" borderId="9" xfId="0" applyFont="1" applyFill="1" applyBorder="1" applyAlignment="1">
      <alignment horizontal="center"/>
    </xf>
    <xf numFmtId="0" fontId="56" fillId="32" borderId="9" xfId="0" applyFont="1" applyFill="1" applyBorder="1" applyAlignment="1">
      <alignment horizontal="left" vertical="center"/>
    </xf>
    <xf numFmtId="0" fontId="56" fillId="32" borderId="57" xfId="0" applyFont="1" applyFill="1" applyBorder="1" applyAlignment="1">
      <alignment horizontal="left" vertical="center"/>
    </xf>
  </cellXfs>
  <cellStyles count="2511">
    <cellStyle name="20% - Accent1 10" xfId="465"/>
    <cellStyle name="20% - Accent1 11" xfId="529"/>
    <cellStyle name="20% - Accent1 12" xfId="571"/>
    <cellStyle name="20% - Accent1 13" xfId="657"/>
    <cellStyle name="20% - Accent1 14" xfId="721"/>
    <cellStyle name="20% - Accent1 15" xfId="785"/>
    <cellStyle name="20% - Accent1 16" xfId="849"/>
    <cellStyle name="20% - Accent1 17" xfId="913"/>
    <cellStyle name="20% - Accent1 18" xfId="977"/>
    <cellStyle name="20% - Accent1 19" xfId="1041"/>
    <cellStyle name="20% - Accent1 2" xfId="1"/>
    <cellStyle name="20% - Accent1 20" xfId="1105"/>
    <cellStyle name="20% - Accent1 21" xfId="1169"/>
    <cellStyle name="20% - Accent1 22" xfId="1257"/>
    <cellStyle name="20% - Accent1 23" xfId="1341"/>
    <cellStyle name="20% - Accent1 24" xfId="1426"/>
    <cellStyle name="20% - Accent1 25" xfId="1481"/>
    <cellStyle name="20% - Accent1 26" xfId="1593"/>
    <cellStyle name="20% - Accent1 27" xfId="1677"/>
    <cellStyle name="20% - Accent1 28" xfId="1741"/>
    <cellStyle name="20% - Accent1 29" xfId="1805"/>
    <cellStyle name="20% - Accent1 3" xfId="97"/>
    <cellStyle name="20% - Accent1 30" xfId="1869"/>
    <cellStyle name="20% - Accent1 31" xfId="1934"/>
    <cellStyle name="20% - Accent1 32" xfId="1998"/>
    <cellStyle name="20% - Accent1 33" xfId="2062"/>
    <cellStyle name="20% - Accent1 34" xfId="2126"/>
    <cellStyle name="20% - Accent1 35" xfId="2190"/>
    <cellStyle name="20% - Accent1 36" xfId="2254"/>
    <cellStyle name="20% - Accent1 37" xfId="2318"/>
    <cellStyle name="20% - Accent1 38" xfId="2382"/>
    <cellStyle name="20% - Accent1 39" xfId="2446"/>
    <cellStyle name="20% - Accent1 4" xfId="141"/>
    <cellStyle name="20% - Accent1 5" xfId="185"/>
    <cellStyle name="20% - Accent1 6" xfId="229"/>
    <cellStyle name="20% - Accent1 7" xfId="273"/>
    <cellStyle name="20% - Accent1 8" xfId="337"/>
    <cellStyle name="20% - Accent1 9" xfId="401"/>
    <cellStyle name="20% - Accent2 10" xfId="466"/>
    <cellStyle name="20% - Accent2 11" xfId="530"/>
    <cellStyle name="20% - Accent2 12" xfId="569"/>
    <cellStyle name="20% - Accent2 13" xfId="658"/>
    <cellStyle name="20% - Accent2 14" xfId="722"/>
    <cellStyle name="20% - Accent2 15" xfId="786"/>
    <cellStyle name="20% - Accent2 16" xfId="850"/>
    <cellStyle name="20% - Accent2 17" xfId="914"/>
    <cellStyle name="20% - Accent2 18" xfId="978"/>
    <cellStyle name="20% - Accent2 19" xfId="1042"/>
    <cellStyle name="20% - Accent2 2" xfId="2"/>
    <cellStyle name="20% - Accent2 20" xfId="1106"/>
    <cellStyle name="20% - Accent2 21" xfId="1170"/>
    <cellStyle name="20% - Accent2 22" xfId="1258"/>
    <cellStyle name="20% - Accent2 23" xfId="1342"/>
    <cellStyle name="20% - Accent2 24" xfId="1427"/>
    <cellStyle name="20% - Accent2 25" xfId="1471"/>
    <cellStyle name="20% - Accent2 26" xfId="1594"/>
    <cellStyle name="20% - Accent2 27" xfId="1678"/>
    <cellStyle name="20% - Accent2 28" xfId="1742"/>
    <cellStyle name="20% - Accent2 29" xfId="1806"/>
    <cellStyle name="20% - Accent2 3" xfId="98"/>
    <cellStyle name="20% - Accent2 30" xfId="1870"/>
    <cellStyle name="20% - Accent2 31" xfId="1935"/>
    <cellStyle name="20% - Accent2 32" xfId="1999"/>
    <cellStyle name="20% - Accent2 33" xfId="2063"/>
    <cellStyle name="20% - Accent2 34" xfId="2127"/>
    <cellStyle name="20% - Accent2 35" xfId="2191"/>
    <cellStyle name="20% - Accent2 36" xfId="2255"/>
    <cellStyle name="20% - Accent2 37" xfId="2319"/>
    <cellStyle name="20% - Accent2 38" xfId="2383"/>
    <cellStyle name="20% - Accent2 39" xfId="2447"/>
    <cellStyle name="20% - Accent2 4" xfId="142"/>
    <cellStyle name="20% - Accent2 5" xfId="186"/>
    <cellStyle name="20% - Accent2 6" xfId="230"/>
    <cellStyle name="20% - Accent2 7" xfId="274"/>
    <cellStyle name="20% - Accent2 8" xfId="338"/>
    <cellStyle name="20% - Accent2 9" xfId="402"/>
    <cellStyle name="20% - Accent3 10" xfId="467"/>
    <cellStyle name="20% - Accent3 11" xfId="531"/>
    <cellStyle name="20% - Accent3 12" xfId="581"/>
    <cellStyle name="20% - Accent3 13" xfId="659"/>
    <cellStyle name="20% - Accent3 14" xfId="723"/>
    <cellStyle name="20% - Accent3 15" xfId="787"/>
    <cellStyle name="20% - Accent3 16" xfId="851"/>
    <cellStyle name="20% - Accent3 17" xfId="915"/>
    <cellStyle name="20% - Accent3 18" xfId="979"/>
    <cellStyle name="20% - Accent3 19" xfId="1043"/>
    <cellStyle name="20% - Accent3 2" xfId="3"/>
    <cellStyle name="20% - Accent3 20" xfId="1107"/>
    <cellStyle name="20% - Accent3 21" xfId="1171"/>
    <cellStyle name="20% - Accent3 22" xfId="1259"/>
    <cellStyle name="20% - Accent3 23" xfId="1343"/>
    <cellStyle name="20% - Accent3 24" xfId="1428"/>
    <cellStyle name="20% - Accent3 25" xfId="1470"/>
    <cellStyle name="20% - Accent3 26" xfId="1595"/>
    <cellStyle name="20% - Accent3 27" xfId="1679"/>
    <cellStyle name="20% - Accent3 28" xfId="1743"/>
    <cellStyle name="20% - Accent3 29" xfId="1807"/>
    <cellStyle name="20% - Accent3 3" xfId="99"/>
    <cellStyle name="20% - Accent3 30" xfId="1871"/>
    <cellStyle name="20% - Accent3 31" xfId="1936"/>
    <cellStyle name="20% - Accent3 32" xfId="2000"/>
    <cellStyle name="20% - Accent3 33" xfId="2064"/>
    <cellStyle name="20% - Accent3 34" xfId="2128"/>
    <cellStyle name="20% - Accent3 35" xfId="2192"/>
    <cellStyle name="20% - Accent3 36" xfId="2256"/>
    <cellStyle name="20% - Accent3 37" xfId="2320"/>
    <cellStyle name="20% - Accent3 38" xfId="2384"/>
    <cellStyle name="20% - Accent3 39" xfId="2448"/>
    <cellStyle name="20% - Accent3 4" xfId="143"/>
    <cellStyle name="20% - Accent3 5" xfId="187"/>
    <cellStyle name="20% - Accent3 6" xfId="231"/>
    <cellStyle name="20% - Accent3 7" xfId="275"/>
    <cellStyle name="20% - Accent3 8" xfId="339"/>
    <cellStyle name="20% - Accent3 9" xfId="403"/>
    <cellStyle name="20% - Accent4 10" xfId="468"/>
    <cellStyle name="20% - Accent4 11" xfId="532"/>
    <cellStyle name="20% - Accent4 12" xfId="568"/>
    <cellStyle name="20% - Accent4 13" xfId="660"/>
    <cellStyle name="20% - Accent4 14" xfId="724"/>
    <cellStyle name="20% - Accent4 15" xfId="788"/>
    <cellStyle name="20% - Accent4 16" xfId="852"/>
    <cellStyle name="20% - Accent4 17" xfId="916"/>
    <cellStyle name="20% - Accent4 18" xfId="980"/>
    <cellStyle name="20% - Accent4 19" xfId="1044"/>
    <cellStyle name="20% - Accent4 2" xfId="4"/>
    <cellStyle name="20% - Accent4 20" xfId="1108"/>
    <cellStyle name="20% - Accent4 21" xfId="1172"/>
    <cellStyle name="20% - Accent4 22" xfId="1260"/>
    <cellStyle name="20% - Accent4 23" xfId="1344"/>
    <cellStyle name="20% - Accent4 24" xfId="1429"/>
    <cellStyle name="20% - Accent4 25" xfId="1425"/>
    <cellStyle name="20% - Accent4 26" xfId="1596"/>
    <cellStyle name="20% - Accent4 27" xfId="1680"/>
    <cellStyle name="20% - Accent4 28" xfId="1744"/>
    <cellStyle name="20% - Accent4 29" xfId="1808"/>
    <cellStyle name="20% - Accent4 3" xfId="100"/>
    <cellStyle name="20% - Accent4 30" xfId="1872"/>
    <cellStyle name="20% - Accent4 31" xfId="1937"/>
    <cellStyle name="20% - Accent4 32" xfId="2001"/>
    <cellStyle name="20% - Accent4 33" xfId="2065"/>
    <cellStyle name="20% - Accent4 34" xfId="2129"/>
    <cellStyle name="20% - Accent4 35" xfId="2193"/>
    <cellStyle name="20% - Accent4 36" xfId="2257"/>
    <cellStyle name="20% - Accent4 37" xfId="2321"/>
    <cellStyle name="20% - Accent4 38" xfId="2385"/>
    <cellStyle name="20% - Accent4 39" xfId="2449"/>
    <cellStyle name="20% - Accent4 4" xfId="144"/>
    <cellStyle name="20% - Accent4 5" xfId="188"/>
    <cellStyle name="20% - Accent4 6" xfId="232"/>
    <cellStyle name="20% - Accent4 7" xfId="276"/>
    <cellStyle name="20% - Accent4 8" xfId="340"/>
    <cellStyle name="20% - Accent4 9" xfId="404"/>
    <cellStyle name="20% - Accent5 10" xfId="469"/>
    <cellStyle name="20% - Accent5 11" xfId="533"/>
    <cellStyle name="20% - Accent5 12" xfId="567"/>
    <cellStyle name="20% - Accent5 13" xfId="661"/>
    <cellStyle name="20% - Accent5 14" xfId="725"/>
    <cellStyle name="20% - Accent5 15" xfId="789"/>
    <cellStyle name="20% - Accent5 16" xfId="853"/>
    <cellStyle name="20% - Accent5 17" xfId="917"/>
    <cellStyle name="20% - Accent5 18" xfId="981"/>
    <cellStyle name="20% - Accent5 19" xfId="1045"/>
    <cellStyle name="20% - Accent5 2" xfId="5"/>
    <cellStyle name="20% - Accent5 20" xfId="1109"/>
    <cellStyle name="20% - Accent5 21" xfId="1173"/>
    <cellStyle name="20% - Accent5 22" xfId="1261"/>
    <cellStyle name="20% - Accent5 23" xfId="1345"/>
    <cellStyle name="20% - Accent5 24" xfId="1430"/>
    <cellStyle name="20% - Accent5 25" xfId="1483"/>
    <cellStyle name="20% - Accent5 26" xfId="1597"/>
    <cellStyle name="20% - Accent5 27" xfId="1681"/>
    <cellStyle name="20% - Accent5 28" xfId="1745"/>
    <cellStyle name="20% - Accent5 29" xfId="1809"/>
    <cellStyle name="20% - Accent5 3" xfId="101"/>
    <cellStyle name="20% - Accent5 30" xfId="1873"/>
    <cellStyle name="20% - Accent5 31" xfId="1938"/>
    <cellStyle name="20% - Accent5 32" xfId="2002"/>
    <cellStyle name="20% - Accent5 33" xfId="2066"/>
    <cellStyle name="20% - Accent5 34" xfId="2130"/>
    <cellStyle name="20% - Accent5 35" xfId="2194"/>
    <cellStyle name="20% - Accent5 36" xfId="2258"/>
    <cellStyle name="20% - Accent5 37" xfId="2322"/>
    <cellStyle name="20% - Accent5 38" xfId="2386"/>
    <cellStyle name="20% - Accent5 39" xfId="2450"/>
    <cellStyle name="20% - Accent5 4" xfId="145"/>
    <cellStyle name="20% - Accent5 5" xfId="189"/>
    <cellStyle name="20% - Accent5 6" xfId="233"/>
    <cellStyle name="20% - Accent5 7" xfId="277"/>
    <cellStyle name="20% - Accent5 8" xfId="341"/>
    <cellStyle name="20% - Accent5 9" xfId="405"/>
    <cellStyle name="20% - Accent6 10" xfId="470"/>
    <cellStyle name="20% - Accent6 11" xfId="534"/>
    <cellStyle name="20% - Accent6 12" xfId="566"/>
    <cellStyle name="20% - Accent6 13" xfId="662"/>
    <cellStyle name="20% - Accent6 14" xfId="726"/>
    <cellStyle name="20% - Accent6 15" xfId="790"/>
    <cellStyle name="20% - Accent6 16" xfId="854"/>
    <cellStyle name="20% - Accent6 17" xfId="918"/>
    <cellStyle name="20% - Accent6 18" xfId="982"/>
    <cellStyle name="20% - Accent6 19" xfId="1046"/>
    <cellStyle name="20% - Accent6 2" xfId="6"/>
    <cellStyle name="20% - Accent6 2 10" xfId="471"/>
    <cellStyle name="20% - Accent6 2 11" xfId="535"/>
    <cellStyle name="20% - Accent6 2 12" xfId="599"/>
    <cellStyle name="20% - Accent6 2 13" xfId="663"/>
    <cellStyle name="20% - Accent6 2 14" xfId="727"/>
    <cellStyle name="20% - Accent6 2 15" xfId="791"/>
    <cellStyle name="20% - Accent6 2 16" xfId="855"/>
    <cellStyle name="20% - Accent6 2 17" xfId="919"/>
    <cellStyle name="20% - Accent6 2 18" xfId="983"/>
    <cellStyle name="20% - Accent6 2 19" xfId="1047"/>
    <cellStyle name="20% - Accent6 2 2" xfId="7"/>
    <cellStyle name="20% - Accent6 2 20" xfId="1111"/>
    <cellStyle name="20% - Accent6 2 21" xfId="1175"/>
    <cellStyle name="20% - Accent6 2 22" xfId="1263"/>
    <cellStyle name="20% - Accent6 2 23" xfId="1347"/>
    <cellStyle name="20% - Accent6 2 24" xfId="1432"/>
    <cellStyle name="20% - Accent6 2 25" xfId="1501"/>
    <cellStyle name="20% - Accent6 2 26" xfId="1599"/>
    <cellStyle name="20% - Accent6 2 27" xfId="1683"/>
    <cellStyle name="20% - Accent6 2 28" xfId="1747"/>
    <cellStyle name="20% - Accent6 2 29" xfId="1811"/>
    <cellStyle name="20% - Accent6 2 3" xfId="103"/>
    <cellStyle name="20% - Accent6 2 30" xfId="1875"/>
    <cellStyle name="20% - Accent6 2 31" xfId="1940"/>
    <cellStyle name="20% - Accent6 2 32" xfId="2004"/>
    <cellStyle name="20% - Accent6 2 33" xfId="2068"/>
    <cellStyle name="20% - Accent6 2 34" xfId="2132"/>
    <cellStyle name="20% - Accent6 2 35" xfId="2196"/>
    <cellStyle name="20% - Accent6 2 36" xfId="2260"/>
    <cellStyle name="20% - Accent6 2 37" xfId="2324"/>
    <cellStyle name="20% - Accent6 2 38" xfId="2388"/>
    <cellStyle name="20% - Accent6 2 39" xfId="2452"/>
    <cellStyle name="20% - Accent6 2 4" xfId="147"/>
    <cellStyle name="20% - Accent6 2 5" xfId="191"/>
    <cellStyle name="20% - Accent6 2 6" xfId="235"/>
    <cellStyle name="20% - Accent6 2 7" xfId="279"/>
    <cellStyle name="20% - Accent6 2 8" xfId="343"/>
    <cellStyle name="20% - Accent6 2 9" xfId="407"/>
    <cellStyle name="20% - Accent6 20" xfId="1110"/>
    <cellStyle name="20% - Accent6 21" xfId="1174"/>
    <cellStyle name="20% - Accent6 22" xfId="1262"/>
    <cellStyle name="20% - Accent6 23" xfId="1346"/>
    <cellStyle name="20% - Accent6 24" xfId="1431"/>
    <cellStyle name="20% - Accent6 25" xfId="1468"/>
    <cellStyle name="20% - Accent6 26" xfId="1598"/>
    <cellStyle name="20% - Accent6 27" xfId="1682"/>
    <cellStyle name="20% - Accent6 28" xfId="1746"/>
    <cellStyle name="20% - Accent6 29" xfId="1810"/>
    <cellStyle name="20% - Accent6 3" xfId="102"/>
    <cellStyle name="20% - Accent6 30" xfId="1874"/>
    <cellStyle name="20% - Accent6 31" xfId="1939"/>
    <cellStyle name="20% - Accent6 32" xfId="2003"/>
    <cellStyle name="20% - Accent6 33" xfId="2067"/>
    <cellStyle name="20% - Accent6 34" xfId="2131"/>
    <cellStyle name="20% - Accent6 35" xfId="2195"/>
    <cellStyle name="20% - Accent6 36" xfId="2259"/>
    <cellStyle name="20% - Accent6 37" xfId="2323"/>
    <cellStyle name="20% - Accent6 38" xfId="2387"/>
    <cellStyle name="20% - Accent6 39" xfId="2451"/>
    <cellStyle name="20% - Accent6 4" xfId="146"/>
    <cellStyle name="20% - Accent6 5" xfId="190"/>
    <cellStyle name="20% - Accent6 6" xfId="234"/>
    <cellStyle name="20% - Accent6 7" xfId="278"/>
    <cellStyle name="20% - Accent6 8" xfId="342"/>
    <cellStyle name="20% - Accent6 9" xfId="406"/>
    <cellStyle name="40% - Accent1 10" xfId="472"/>
    <cellStyle name="40% - Accent1 11" xfId="536"/>
    <cellStyle name="40% - Accent1 12" xfId="600"/>
    <cellStyle name="40% - Accent1 13" xfId="664"/>
    <cellStyle name="40% - Accent1 14" xfId="728"/>
    <cellStyle name="40% - Accent1 15" xfId="792"/>
    <cellStyle name="40% - Accent1 16" xfId="856"/>
    <cellStyle name="40% - Accent1 17" xfId="920"/>
    <cellStyle name="40% - Accent1 18" xfId="984"/>
    <cellStyle name="40% - Accent1 19" xfId="1048"/>
    <cellStyle name="40% - Accent1 2" xfId="8"/>
    <cellStyle name="40% - Accent1 20" xfId="1112"/>
    <cellStyle name="40% - Accent1 21" xfId="1176"/>
    <cellStyle name="40% - Accent1 22" xfId="1264"/>
    <cellStyle name="40% - Accent1 23" xfId="1348"/>
    <cellStyle name="40% - Accent1 24" xfId="1433"/>
    <cellStyle name="40% - Accent1 25" xfId="1503"/>
    <cellStyle name="40% - Accent1 26" xfId="1600"/>
    <cellStyle name="40% - Accent1 27" xfId="1684"/>
    <cellStyle name="40% - Accent1 28" xfId="1748"/>
    <cellStyle name="40% - Accent1 29" xfId="1812"/>
    <cellStyle name="40% - Accent1 3" xfId="104"/>
    <cellStyle name="40% - Accent1 30" xfId="1876"/>
    <cellStyle name="40% - Accent1 31" xfId="1941"/>
    <cellStyle name="40% - Accent1 32" xfId="2005"/>
    <cellStyle name="40% - Accent1 33" xfId="2069"/>
    <cellStyle name="40% - Accent1 34" xfId="2133"/>
    <cellStyle name="40% - Accent1 35" xfId="2197"/>
    <cellStyle name="40% - Accent1 36" xfId="2261"/>
    <cellStyle name="40% - Accent1 37" xfId="2325"/>
    <cellStyle name="40% - Accent1 38" xfId="2389"/>
    <cellStyle name="40% - Accent1 39" xfId="2453"/>
    <cellStyle name="40% - Accent1 4" xfId="148"/>
    <cellStyle name="40% - Accent1 5" xfId="192"/>
    <cellStyle name="40% - Accent1 6" xfId="236"/>
    <cellStyle name="40% - Accent1 7" xfId="280"/>
    <cellStyle name="40% - Accent1 8" xfId="344"/>
    <cellStyle name="40% - Accent1 9" xfId="408"/>
    <cellStyle name="40% - Accent2 10" xfId="473"/>
    <cellStyle name="40% - Accent2 11" xfId="537"/>
    <cellStyle name="40% - Accent2 12" xfId="601"/>
    <cellStyle name="40% - Accent2 13" xfId="665"/>
    <cellStyle name="40% - Accent2 14" xfId="729"/>
    <cellStyle name="40% - Accent2 15" xfId="793"/>
    <cellStyle name="40% - Accent2 16" xfId="857"/>
    <cellStyle name="40% - Accent2 17" xfId="921"/>
    <cellStyle name="40% - Accent2 18" xfId="985"/>
    <cellStyle name="40% - Accent2 19" xfId="1049"/>
    <cellStyle name="40% - Accent2 2" xfId="9"/>
    <cellStyle name="40% - Accent2 20" xfId="1113"/>
    <cellStyle name="40% - Accent2 21" xfId="1177"/>
    <cellStyle name="40% - Accent2 22" xfId="1265"/>
    <cellStyle name="40% - Accent2 23" xfId="1349"/>
    <cellStyle name="40% - Accent2 24" xfId="1434"/>
    <cellStyle name="40% - Accent2 25" xfId="1466"/>
    <cellStyle name="40% - Accent2 26" xfId="1601"/>
    <cellStyle name="40% - Accent2 27" xfId="1685"/>
    <cellStyle name="40% - Accent2 28" xfId="1749"/>
    <cellStyle name="40% - Accent2 29" xfId="1813"/>
    <cellStyle name="40% - Accent2 3" xfId="105"/>
    <cellStyle name="40% - Accent2 30" xfId="1877"/>
    <cellStyle name="40% - Accent2 31" xfId="1942"/>
    <cellStyle name="40% - Accent2 32" xfId="2006"/>
    <cellStyle name="40% - Accent2 33" xfId="2070"/>
    <cellStyle name="40% - Accent2 34" xfId="2134"/>
    <cellStyle name="40% - Accent2 35" xfId="2198"/>
    <cellStyle name="40% - Accent2 36" xfId="2262"/>
    <cellStyle name="40% - Accent2 37" xfId="2326"/>
    <cellStyle name="40% - Accent2 38" xfId="2390"/>
    <cellStyle name="40% - Accent2 39" xfId="2454"/>
    <cellStyle name="40% - Accent2 4" xfId="149"/>
    <cellStyle name="40% - Accent2 5" xfId="193"/>
    <cellStyle name="40% - Accent2 6" xfId="237"/>
    <cellStyle name="40% - Accent2 7" xfId="281"/>
    <cellStyle name="40% - Accent2 8" xfId="345"/>
    <cellStyle name="40% - Accent2 9" xfId="409"/>
    <cellStyle name="40% - Accent3 10" xfId="474"/>
    <cellStyle name="40% - Accent3 11" xfId="538"/>
    <cellStyle name="40% - Accent3 12" xfId="602"/>
    <cellStyle name="40% - Accent3 13" xfId="666"/>
    <cellStyle name="40% - Accent3 14" xfId="730"/>
    <cellStyle name="40% - Accent3 15" xfId="794"/>
    <cellStyle name="40% - Accent3 16" xfId="858"/>
    <cellStyle name="40% - Accent3 17" xfId="922"/>
    <cellStyle name="40% - Accent3 18" xfId="986"/>
    <cellStyle name="40% - Accent3 19" xfId="1050"/>
    <cellStyle name="40% - Accent3 2" xfId="10"/>
    <cellStyle name="40% - Accent3 20" xfId="1114"/>
    <cellStyle name="40% - Accent3 21" xfId="1178"/>
    <cellStyle name="40% - Accent3 22" xfId="1266"/>
    <cellStyle name="40% - Accent3 23" xfId="1350"/>
    <cellStyle name="40% - Accent3 24" xfId="1435"/>
    <cellStyle name="40% - Accent3 25" xfId="1480"/>
    <cellStyle name="40% - Accent3 26" xfId="1602"/>
    <cellStyle name="40% - Accent3 27" xfId="1686"/>
    <cellStyle name="40% - Accent3 28" xfId="1750"/>
    <cellStyle name="40% - Accent3 29" xfId="1814"/>
    <cellStyle name="40% - Accent3 3" xfId="106"/>
    <cellStyle name="40% - Accent3 30" xfId="1878"/>
    <cellStyle name="40% - Accent3 31" xfId="1943"/>
    <cellStyle name="40% - Accent3 32" xfId="2007"/>
    <cellStyle name="40% - Accent3 33" xfId="2071"/>
    <cellStyle name="40% - Accent3 34" xfId="2135"/>
    <cellStyle name="40% - Accent3 35" xfId="2199"/>
    <cellStyle name="40% - Accent3 36" xfId="2263"/>
    <cellStyle name="40% - Accent3 37" xfId="2327"/>
    <cellStyle name="40% - Accent3 38" xfId="2391"/>
    <cellStyle name="40% - Accent3 39" xfId="2455"/>
    <cellStyle name="40% - Accent3 4" xfId="150"/>
    <cellStyle name="40% - Accent3 5" xfId="194"/>
    <cellStyle name="40% - Accent3 6" xfId="238"/>
    <cellStyle name="40% - Accent3 7" xfId="282"/>
    <cellStyle name="40% - Accent3 8" xfId="346"/>
    <cellStyle name="40% - Accent3 9" xfId="410"/>
    <cellStyle name="40% - Accent4 10" xfId="475"/>
    <cellStyle name="40% - Accent4 11" xfId="539"/>
    <cellStyle name="40% - Accent4 12" xfId="603"/>
    <cellStyle name="40% - Accent4 13" xfId="667"/>
    <cellStyle name="40% - Accent4 14" xfId="731"/>
    <cellStyle name="40% - Accent4 15" xfId="795"/>
    <cellStyle name="40% - Accent4 16" xfId="859"/>
    <cellStyle name="40% - Accent4 17" xfId="923"/>
    <cellStyle name="40% - Accent4 18" xfId="987"/>
    <cellStyle name="40% - Accent4 19" xfId="1051"/>
    <cellStyle name="40% - Accent4 2" xfId="11"/>
    <cellStyle name="40% - Accent4 20" xfId="1115"/>
    <cellStyle name="40% - Accent4 21" xfId="1179"/>
    <cellStyle name="40% - Accent4 22" xfId="1267"/>
    <cellStyle name="40% - Accent4 23" xfId="1351"/>
    <cellStyle name="40% - Accent4 24" xfId="1436"/>
    <cellStyle name="40% - Accent4 25" xfId="1465"/>
    <cellStyle name="40% - Accent4 26" xfId="1603"/>
    <cellStyle name="40% - Accent4 27" xfId="1687"/>
    <cellStyle name="40% - Accent4 28" xfId="1751"/>
    <cellStyle name="40% - Accent4 29" xfId="1815"/>
    <cellStyle name="40% - Accent4 3" xfId="107"/>
    <cellStyle name="40% - Accent4 30" xfId="1879"/>
    <cellStyle name="40% - Accent4 31" xfId="1944"/>
    <cellStyle name="40% - Accent4 32" xfId="2008"/>
    <cellStyle name="40% - Accent4 33" xfId="2072"/>
    <cellStyle name="40% - Accent4 34" xfId="2136"/>
    <cellStyle name="40% - Accent4 35" xfId="2200"/>
    <cellStyle name="40% - Accent4 36" xfId="2264"/>
    <cellStyle name="40% - Accent4 37" xfId="2328"/>
    <cellStyle name="40% - Accent4 38" xfId="2392"/>
    <cellStyle name="40% - Accent4 39" xfId="2456"/>
    <cellStyle name="40% - Accent4 4" xfId="151"/>
    <cellStyle name="40% - Accent4 5" xfId="195"/>
    <cellStyle name="40% - Accent4 6" xfId="239"/>
    <cellStyle name="40% - Accent4 7" xfId="283"/>
    <cellStyle name="40% - Accent4 8" xfId="347"/>
    <cellStyle name="40% - Accent4 9" xfId="411"/>
    <cellStyle name="40% - Accent5 10" xfId="476"/>
    <cellStyle name="40% - Accent5 11" xfId="540"/>
    <cellStyle name="40% - Accent5 12" xfId="604"/>
    <cellStyle name="40% - Accent5 13" xfId="668"/>
    <cellStyle name="40% - Accent5 14" xfId="732"/>
    <cellStyle name="40% - Accent5 15" xfId="796"/>
    <cellStyle name="40% - Accent5 16" xfId="860"/>
    <cellStyle name="40% - Accent5 17" xfId="924"/>
    <cellStyle name="40% - Accent5 18" xfId="988"/>
    <cellStyle name="40% - Accent5 19" xfId="1052"/>
    <cellStyle name="40% - Accent5 2" xfId="12"/>
    <cellStyle name="40% - Accent5 20" xfId="1116"/>
    <cellStyle name="40% - Accent5 21" xfId="1180"/>
    <cellStyle name="40% - Accent5 22" xfId="1268"/>
    <cellStyle name="40% - Accent5 23" xfId="1352"/>
    <cellStyle name="40% - Accent5 24" xfId="1437"/>
    <cellStyle name="40% - Accent5 25" xfId="1502"/>
    <cellStyle name="40% - Accent5 26" xfId="1604"/>
    <cellStyle name="40% - Accent5 27" xfId="1688"/>
    <cellStyle name="40% - Accent5 28" xfId="1752"/>
    <cellStyle name="40% - Accent5 29" xfId="1816"/>
    <cellStyle name="40% - Accent5 3" xfId="108"/>
    <cellStyle name="40% - Accent5 30" xfId="1880"/>
    <cellStyle name="40% - Accent5 31" xfId="1945"/>
    <cellStyle name="40% - Accent5 32" xfId="2009"/>
    <cellStyle name="40% - Accent5 33" xfId="2073"/>
    <cellStyle name="40% - Accent5 34" xfId="2137"/>
    <cellStyle name="40% - Accent5 35" xfId="2201"/>
    <cellStyle name="40% - Accent5 36" xfId="2265"/>
    <cellStyle name="40% - Accent5 37" xfId="2329"/>
    <cellStyle name="40% - Accent5 38" xfId="2393"/>
    <cellStyle name="40% - Accent5 39" xfId="2457"/>
    <cellStyle name="40% - Accent5 4" xfId="152"/>
    <cellStyle name="40% - Accent5 5" xfId="196"/>
    <cellStyle name="40% - Accent5 6" xfId="240"/>
    <cellStyle name="40% - Accent5 7" xfId="284"/>
    <cellStyle name="40% - Accent5 8" xfId="348"/>
    <cellStyle name="40% - Accent5 9" xfId="412"/>
    <cellStyle name="40% - Accent6 10" xfId="477"/>
    <cellStyle name="40% - Accent6 11" xfId="541"/>
    <cellStyle name="40% - Accent6 12" xfId="605"/>
    <cellStyle name="40% - Accent6 13" xfId="669"/>
    <cellStyle name="40% - Accent6 14" xfId="733"/>
    <cellStyle name="40% - Accent6 15" xfId="797"/>
    <cellStyle name="40% - Accent6 16" xfId="861"/>
    <cellStyle name="40% - Accent6 17" xfId="925"/>
    <cellStyle name="40% - Accent6 18" xfId="989"/>
    <cellStyle name="40% - Accent6 19" xfId="1053"/>
    <cellStyle name="40% - Accent6 2" xfId="13"/>
    <cellStyle name="40% - Accent6 20" xfId="1117"/>
    <cellStyle name="40% - Accent6 21" xfId="1181"/>
    <cellStyle name="40% - Accent6 22" xfId="1269"/>
    <cellStyle name="40% - Accent6 23" xfId="1353"/>
    <cellStyle name="40% - Accent6 24" xfId="1438"/>
    <cellStyle name="40% - Accent6 25" xfId="1504"/>
    <cellStyle name="40% - Accent6 26" xfId="1605"/>
    <cellStyle name="40% - Accent6 27" xfId="1689"/>
    <cellStyle name="40% - Accent6 28" xfId="1753"/>
    <cellStyle name="40% - Accent6 29" xfId="1817"/>
    <cellStyle name="40% - Accent6 3" xfId="109"/>
    <cellStyle name="40% - Accent6 30" xfId="1881"/>
    <cellStyle name="40% - Accent6 31" xfId="1946"/>
    <cellStyle name="40% - Accent6 32" xfId="2010"/>
    <cellStyle name="40% - Accent6 33" xfId="2074"/>
    <cellStyle name="40% - Accent6 34" xfId="2138"/>
    <cellStyle name="40% - Accent6 35" xfId="2202"/>
    <cellStyle name="40% - Accent6 36" xfId="2266"/>
    <cellStyle name="40% - Accent6 37" xfId="2330"/>
    <cellStyle name="40% - Accent6 38" xfId="2394"/>
    <cellStyle name="40% - Accent6 39" xfId="2458"/>
    <cellStyle name="40% - Accent6 4" xfId="153"/>
    <cellStyle name="40% - Accent6 5" xfId="197"/>
    <cellStyle name="40% - Accent6 6" xfId="241"/>
    <cellStyle name="40% - Accent6 7" xfId="285"/>
    <cellStyle name="40% - Accent6 8" xfId="349"/>
    <cellStyle name="40% - Accent6 9" xfId="413"/>
    <cellStyle name="60% - Accent1 10" xfId="478"/>
    <cellStyle name="60% - Accent1 11" xfId="542"/>
    <cellStyle name="60% - Accent1 12" xfId="606"/>
    <cellStyle name="60% - Accent1 13" xfId="670"/>
    <cellStyle name="60% - Accent1 14" xfId="734"/>
    <cellStyle name="60% - Accent1 15" xfId="798"/>
    <cellStyle name="60% - Accent1 16" xfId="862"/>
    <cellStyle name="60% - Accent1 17" xfId="926"/>
    <cellStyle name="60% - Accent1 18" xfId="990"/>
    <cellStyle name="60% - Accent1 19" xfId="1054"/>
    <cellStyle name="60% - Accent1 2" xfId="14"/>
    <cellStyle name="60% - Accent1 20" xfId="1118"/>
    <cellStyle name="60% - Accent1 21" xfId="1182"/>
    <cellStyle name="60% - Accent1 22" xfId="1270"/>
    <cellStyle name="60% - Accent1 23" xfId="1354"/>
    <cellStyle name="60% - Accent1 24" xfId="1439"/>
    <cellStyle name="60% - Accent1 25" xfId="1464"/>
    <cellStyle name="60% - Accent1 26" xfId="1606"/>
    <cellStyle name="60% - Accent1 27" xfId="1690"/>
    <cellStyle name="60% - Accent1 28" xfId="1754"/>
    <cellStyle name="60% - Accent1 29" xfId="1818"/>
    <cellStyle name="60% - Accent1 3" xfId="110"/>
    <cellStyle name="60% - Accent1 30" xfId="1882"/>
    <cellStyle name="60% - Accent1 31" xfId="1947"/>
    <cellStyle name="60% - Accent1 32" xfId="2011"/>
    <cellStyle name="60% - Accent1 33" xfId="2075"/>
    <cellStyle name="60% - Accent1 34" xfId="2139"/>
    <cellStyle name="60% - Accent1 35" xfId="2203"/>
    <cellStyle name="60% - Accent1 36" xfId="2267"/>
    <cellStyle name="60% - Accent1 37" xfId="2331"/>
    <cellStyle name="60% - Accent1 38" xfId="2395"/>
    <cellStyle name="60% - Accent1 39" xfId="2459"/>
    <cellStyle name="60% - Accent1 4" xfId="154"/>
    <cellStyle name="60% - Accent1 5" xfId="198"/>
    <cellStyle name="60% - Accent1 6" xfId="242"/>
    <cellStyle name="60% - Accent1 7" xfId="286"/>
    <cellStyle name="60% - Accent1 8" xfId="350"/>
    <cellStyle name="60% - Accent1 9" xfId="414"/>
    <cellStyle name="60% - Accent2 10" xfId="479"/>
    <cellStyle name="60% - Accent2 11" xfId="543"/>
    <cellStyle name="60% - Accent2 12" xfId="607"/>
    <cellStyle name="60% - Accent2 13" xfId="671"/>
    <cellStyle name="60% - Accent2 14" xfId="735"/>
    <cellStyle name="60% - Accent2 15" xfId="799"/>
    <cellStyle name="60% - Accent2 16" xfId="863"/>
    <cellStyle name="60% - Accent2 17" xfId="927"/>
    <cellStyle name="60% - Accent2 18" xfId="991"/>
    <cellStyle name="60% - Accent2 19" xfId="1055"/>
    <cellStyle name="60% - Accent2 2" xfId="15"/>
    <cellStyle name="60% - Accent2 20" xfId="1119"/>
    <cellStyle name="60% - Accent2 21" xfId="1183"/>
    <cellStyle name="60% - Accent2 22" xfId="1271"/>
    <cellStyle name="60% - Accent2 23" xfId="1355"/>
    <cellStyle name="60% - Accent2 24" xfId="1440"/>
    <cellStyle name="60% - Accent2 25" xfId="1463"/>
    <cellStyle name="60% - Accent2 26" xfId="1607"/>
    <cellStyle name="60% - Accent2 27" xfId="1691"/>
    <cellStyle name="60% - Accent2 28" xfId="1755"/>
    <cellStyle name="60% - Accent2 29" xfId="1819"/>
    <cellStyle name="60% - Accent2 3" xfId="111"/>
    <cellStyle name="60% - Accent2 30" xfId="1883"/>
    <cellStyle name="60% - Accent2 31" xfId="1948"/>
    <cellStyle name="60% - Accent2 32" xfId="2012"/>
    <cellStyle name="60% - Accent2 33" xfId="2076"/>
    <cellStyle name="60% - Accent2 34" xfId="2140"/>
    <cellStyle name="60% - Accent2 35" xfId="2204"/>
    <cellStyle name="60% - Accent2 36" xfId="2268"/>
    <cellStyle name="60% - Accent2 37" xfId="2332"/>
    <cellStyle name="60% - Accent2 38" xfId="2396"/>
    <cellStyle name="60% - Accent2 39" xfId="2460"/>
    <cellStyle name="60% - Accent2 4" xfId="155"/>
    <cellStyle name="60% - Accent2 5" xfId="199"/>
    <cellStyle name="60% - Accent2 6" xfId="243"/>
    <cellStyle name="60% - Accent2 7" xfId="287"/>
    <cellStyle name="60% - Accent2 8" xfId="351"/>
    <cellStyle name="60% - Accent2 9" xfId="415"/>
    <cellStyle name="60% - Accent3 10" xfId="480"/>
    <cellStyle name="60% - Accent3 11" xfId="544"/>
    <cellStyle name="60% - Accent3 12" xfId="608"/>
    <cellStyle name="60% - Accent3 13" xfId="672"/>
    <cellStyle name="60% - Accent3 14" xfId="736"/>
    <cellStyle name="60% - Accent3 15" xfId="800"/>
    <cellStyle name="60% - Accent3 16" xfId="864"/>
    <cellStyle name="60% - Accent3 17" xfId="928"/>
    <cellStyle name="60% - Accent3 18" xfId="992"/>
    <cellStyle name="60% - Accent3 19" xfId="1056"/>
    <cellStyle name="60% - Accent3 2" xfId="16"/>
    <cellStyle name="60% - Accent3 20" xfId="1120"/>
    <cellStyle name="60% - Accent3 21" xfId="1184"/>
    <cellStyle name="60% - Accent3 22" xfId="1272"/>
    <cellStyle name="60% - Accent3 23" xfId="1356"/>
    <cellStyle name="60% - Accent3 24" xfId="1441"/>
    <cellStyle name="60% - Accent3 25" xfId="1500"/>
    <cellStyle name="60% - Accent3 26" xfId="1608"/>
    <cellStyle name="60% - Accent3 27" xfId="1692"/>
    <cellStyle name="60% - Accent3 28" xfId="1756"/>
    <cellStyle name="60% - Accent3 29" xfId="1820"/>
    <cellStyle name="60% - Accent3 3" xfId="112"/>
    <cellStyle name="60% - Accent3 30" xfId="1884"/>
    <cellStyle name="60% - Accent3 31" xfId="1949"/>
    <cellStyle name="60% - Accent3 32" xfId="2013"/>
    <cellStyle name="60% - Accent3 33" xfId="2077"/>
    <cellStyle name="60% - Accent3 34" xfId="2141"/>
    <cellStyle name="60% - Accent3 35" xfId="2205"/>
    <cellStyle name="60% - Accent3 36" xfId="2269"/>
    <cellStyle name="60% - Accent3 37" xfId="2333"/>
    <cellStyle name="60% - Accent3 38" xfId="2397"/>
    <cellStyle name="60% - Accent3 39" xfId="2461"/>
    <cellStyle name="60% - Accent3 4" xfId="156"/>
    <cellStyle name="60% - Accent3 5" xfId="200"/>
    <cellStyle name="60% - Accent3 6" xfId="244"/>
    <cellStyle name="60% - Accent3 7" xfId="288"/>
    <cellStyle name="60% - Accent3 8" xfId="352"/>
    <cellStyle name="60% - Accent3 9" xfId="416"/>
    <cellStyle name="60% - Accent4 10" xfId="481"/>
    <cellStyle name="60% - Accent4 11" xfId="545"/>
    <cellStyle name="60% - Accent4 12" xfId="609"/>
    <cellStyle name="60% - Accent4 13" xfId="673"/>
    <cellStyle name="60% - Accent4 14" xfId="737"/>
    <cellStyle name="60% - Accent4 15" xfId="801"/>
    <cellStyle name="60% - Accent4 16" xfId="865"/>
    <cellStyle name="60% - Accent4 17" xfId="929"/>
    <cellStyle name="60% - Accent4 18" xfId="993"/>
    <cellStyle name="60% - Accent4 19" xfId="1057"/>
    <cellStyle name="60% - Accent4 2" xfId="17"/>
    <cellStyle name="60% - Accent4 20" xfId="1121"/>
    <cellStyle name="60% - Accent4 21" xfId="1185"/>
    <cellStyle name="60% - Accent4 22" xfId="1273"/>
    <cellStyle name="60% - Accent4 23" xfId="1357"/>
    <cellStyle name="60% - Accent4 24" xfId="1442"/>
    <cellStyle name="60% - Accent4 25" xfId="1525"/>
    <cellStyle name="60% - Accent4 26" xfId="1609"/>
    <cellStyle name="60% - Accent4 27" xfId="1693"/>
    <cellStyle name="60% - Accent4 28" xfId="1757"/>
    <cellStyle name="60% - Accent4 29" xfId="1821"/>
    <cellStyle name="60% - Accent4 3" xfId="113"/>
    <cellStyle name="60% - Accent4 30" xfId="1885"/>
    <cellStyle name="60% - Accent4 31" xfId="1950"/>
    <cellStyle name="60% - Accent4 32" xfId="2014"/>
    <cellStyle name="60% - Accent4 33" xfId="2078"/>
    <cellStyle name="60% - Accent4 34" xfId="2142"/>
    <cellStyle name="60% - Accent4 35" xfId="2206"/>
    <cellStyle name="60% - Accent4 36" xfId="2270"/>
    <cellStyle name="60% - Accent4 37" xfId="2334"/>
    <cellStyle name="60% - Accent4 38" xfId="2398"/>
    <cellStyle name="60% - Accent4 39" xfId="2462"/>
    <cellStyle name="60% - Accent4 4" xfId="157"/>
    <cellStyle name="60% - Accent4 5" xfId="201"/>
    <cellStyle name="60% - Accent4 6" xfId="245"/>
    <cellStyle name="60% - Accent4 7" xfId="289"/>
    <cellStyle name="60% - Accent4 8" xfId="353"/>
    <cellStyle name="60% - Accent4 9" xfId="417"/>
    <cellStyle name="60% - Accent5 10" xfId="482"/>
    <cellStyle name="60% - Accent5 11" xfId="546"/>
    <cellStyle name="60% - Accent5 12" xfId="610"/>
    <cellStyle name="60% - Accent5 13" xfId="674"/>
    <cellStyle name="60% - Accent5 14" xfId="738"/>
    <cellStyle name="60% - Accent5 15" xfId="802"/>
    <cellStyle name="60% - Accent5 16" xfId="866"/>
    <cellStyle name="60% - Accent5 17" xfId="930"/>
    <cellStyle name="60% - Accent5 18" xfId="994"/>
    <cellStyle name="60% - Accent5 19" xfId="1058"/>
    <cellStyle name="60% - Accent5 2" xfId="18"/>
    <cellStyle name="60% - Accent5 20" xfId="1122"/>
    <cellStyle name="60% - Accent5 21" xfId="1186"/>
    <cellStyle name="60% - Accent5 22" xfId="1274"/>
    <cellStyle name="60% - Accent5 23" xfId="1358"/>
    <cellStyle name="60% - Accent5 24" xfId="1443"/>
    <cellStyle name="60% - Accent5 25" xfId="1526"/>
    <cellStyle name="60% - Accent5 26" xfId="1610"/>
    <cellStyle name="60% - Accent5 27" xfId="1694"/>
    <cellStyle name="60% - Accent5 28" xfId="1758"/>
    <cellStyle name="60% - Accent5 29" xfId="1822"/>
    <cellStyle name="60% - Accent5 3" xfId="114"/>
    <cellStyle name="60% - Accent5 30" xfId="1886"/>
    <cellStyle name="60% - Accent5 31" xfId="1951"/>
    <cellStyle name="60% - Accent5 32" xfId="2015"/>
    <cellStyle name="60% - Accent5 33" xfId="2079"/>
    <cellStyle name="60% - Accent5 34" xfId="2143"/>
    <cellStyle name="60% - Accent5 35" xfId="2207"/>
    <cellStyle name="60% - Accent5 36" xfId="2271"/>
    <cellStyle name="60% - Accent5 37" xfId="2335"/>
    <cellStyle name="60% - Accent5 38" xfId="2399"/>
    <cellStyle name="60% - Accent5 39" xfId="2463"/>
    <cellStyle name="60% - Accent5 4" xfId="158"/>
    <cellStyle name="60% - Accent5 5" xfId="202"/>
    <cellStyle name="60% - Accent5 6" xfId="246"/>
    <cellStyle name="60% - Accent5 7" xfId="290"/>
    <cellStyle name="60% - Accent5 8" xfId="354"/>
    <cellStyle name="60% - Accent5 9" xfId="418"/>
    <cellStyle name="60% - Accent6 10" xfId="483"/>
    <cellStyle name="60% - Accent6 11" xfId="547"/>
    <cellStyle name="60% - Accent6 12" xfId="611"/>
    <cellStyle name="60% - Accent6 13" xfId="675"/>
    <cellStyle name="60% - Accent6 14" xfId="739"/>
    <cellStyle name="60% - Accent6 15" xfId="803"/>
    <cellStyle name="60% - Accent6 16" xfId="867"/>
    <cellStyle name="60% - Accent6 17" xfId="931"/>
    <cellStyle name="60% - Accent6 18" xfId="995"/>
    <cellStyle name="60% - Accent6 19" xfId="1059"/>
    <cellStyle name="60% - Accent6 2" xfId="19"/>
    <cellStyle name="60% - Accent6 20" xfId="1123"/>
    <cellStyle name="60% - Accent6 21" xfId="1187"/>
    <cellStyle name="60% - Accent6 22" xfId="1275"/>
    <cellStyle name="60% - Accent6 23" xfId="1359"/>
    <cellStyle name="60% - Accent6 24" xfId="1444"/>
    <cellStyle name="60% - Accent6 25" xfId="1527"/>
    <cellStyle name="60% - Accent6 26" xfId="1611"/>
    <cellStyle name="60% - Accent6 27" xfId="1695"/>
    <cellStyle name="60% - Accent6 28" xfId="1759"/>
    <cellStyle name="60% - Accent6 29" xfId="1823"/>
    <cellStyle name="60% - Accent6 3" xfId="115"/>
    <cellStyle name="60% - Accent6 30" xfId="1887"/>
    <cellStyle name="60% - Accent6 31" xfId="1952"/>
    <cellStyle name="60% - Accent6 32" xfId="2016"/>
    <cellStyle name="60% - Accent6 33" xfId="2080"/>
    <cellStyle name="60% - Accent6 34" xfId="2144"/>
    <cellStyle name="60% - Accent6 35" xfId="2208"/>
    <cellStyle name="60% - Accent6 36" xfId="2272"/>
    <cellStyle name="60% - Accent6 37" xfId="2336"/>
    <cellStyle name="60% - Accent6 38" xfId="2400"/>
    <cellStyle name="60% - Accent6 39" xfId="2464"/>
    <cellStyle name="60% - Accent6 4" xfId="159"/>
    <cellStyle name="60% - Accent6 5" xfId="203"/>
    <cellStyle name="60% - Accent6 6" xfId="247"/>
    <cellStyle name="60% - Accent6 7" xfId="291"/>
    <cellStyle name="60% - Accent6 8" xfId="355"/>
    <cellStyle name="60% - Accent6 9" xfId="419"/>
    <cellStyle name="Accent1 10" xfId="484"/>
    <cellStyle name="Accent1 11" xfId="548"/>
    <cellStyle name="Accent1 12" xfId="612"/>
    <cellStyle name="Accent1 13" xfId="676"/>
    <cellStyle name="Accent1 14" xfId="740"/>
    <cellStyle name="Accent1 15" xfId="804"/>
    <cellStyle name="Accent1 16" xfId="868"/>
    <cellStyle name="Accent1 17" xfId="932"/>
    <cellStyle name="Accent1 18" xfId="996"/>
    <cellStyle name="Accent1 19" xfId="1060"/>
    <cellStyle name="Accent1 2" xfId="20"/>
    <cellStyle name="Accent1 20" xfId="1124"/>
    <cellStyle name="Accent1 21" xfId="1188"/>
    <cellStyle name="Accent1 22" xfId="1276"/>
    <cellStyle name="Accent1 23" xfId="1360"/>
    <cellStyle name="Accent1 24" xfId="1445"/>
    <cellStyle name="Accent1 25" xfId="1528"/>
    <cellStyle name="Accent1 26" xfId="1612"/>
    <cellStyle name="Accent1 27" xfId="1696"/>
    <cellStyle name="Accent1 28" xfId="1760"/>
    <cellStyle name="Accent1 29" xfId="1824"/>
    <cellStyle name="Accent1 3" xfId="116"/>
    <cellStyle name="Accent1 30" xfId="1888"/>
    <cellStyle name="Accent1 31" xfId="1953"/>
    <cellStyle name="Accent1 32" xfId="2017"/>
    <cellStyle name="Accent1 33" xfId="2081"/>
    <cellStyle name="Accent1 34" xfId="2145"/>
    <cellStyle name="Accent1 35" xfId="2209"/>
    <cellStyle name="Accent1 36" xfId="2273"/>
    <cellStyle name="Accent1 37" xfId="2337"/>
    <cellStyle name="Accent1 38" xfId="2401"/>
    <cellStyle name="Accent1 39" xfId="2465"/>
    <cellStyle name="Accent1 4" xfId="160"/>
    <cellStyle name="Accent1 5" xfId="204"/>
    <cellStyle name="Accent1 6" xfId="248"/>
    <cellStyle name="Accent1 7" xfId="292"/>
    <cellStyle name="Accent1 8" xfId="356"/>
    <cellStyle name="Accent1 9" xfId="420"/>
    <cellStyle name="Accent2 10" xfId="485"/>
    <cellStyle name="Accent2 11" xfId="549"/>
    <cellStyle name="Accent2 12" xfId="613"/>
    <cellStyle name="Accent2 13" xfId="677"/>
    <cellStyle name="Accent2 14" xfId="741"/>
    <cellStyle name="Accent2 15" xfId="805"/>
    <cellStyle name="Accent2 16" xfId="869"/>
    <cellStyle name="Accent2 17" xfId="933"/>
    <cellStyle name="Accent2 18" xfId="997"/>
    <cellStyle name="Accent2 19" xfId="1061"/>
    <cellStyle name="Accent2 2" xfId="21"/>
    <cellStyle name="Accent2 20" xfId="1125"/>
    <cellStyle name="Accent2 21" xfId="1189"/>
    <cellStyle name="Accent2 22" xfId="1277"/>
    <cellStyle name="Accent2 23" xfId="1361"/>
    <cellStyle name="Accent2 24" xfId="1446"/>
    <cellStyle name="Accent2 25" xfId="1529"/>
    <cellStyle name="Accent2 26" xfId="1613"/>
    <cellStyle name="Accent2 27" xfId="1697"/>
    <cellStyle name="Accent2 28" xfId="1761"/>
    <cellStyle name="Accent2 29" xfId="1825"/>
    <cellStyle name="Accent2 3" xfId="117"/>
    <cellStyle name="Accent2 30" xfId="1889"/>
    <cellStyle name="Accent2 31" xfId="1954"/>
    <cellStyle name="Accent2 32" xfId="2018"/>
    <cellStyle name="Accent2 33" xfId="2082"/>
    <cellStyle name="Accent2 34" xfId="2146"/>
    <cellStyle name="Accent2 35" xfId="2210"/>
    <cellStyle name="Accent2 36" xfId="2274"/>
    <cellStyle name="Accent2 37" xfId="2338"/>
    <cellStyle name="Accent2 38" xfId="2402"/>
    <cellStyle name="Accent2 39" xfId="2466"/>
    <cellStyle name="Accent2 4" xfId="161"/>
    <cellStyle name="Accent2 5" xfId="205"/>
    <cellStyle name="Accent2 6" xfId="249"/>
    <cellStyle name="Accent2 7" xfId="293"/>
    <cellStyle name="Accent2 8" xfId="357"/>
    <cellStyle name="Accent2 9" xfId="421"/>
    <cellStyle name="Accent3 10" xfId="486"/>
    <cellStyle name="Accent3 11" xfId="550"/>
    <cellStyle name="Accent3 12" xfId="614"/>
    <cellStyle name="Accent3 13" xfId="678"/>
    <cellStyle name="Accent3 14" xfId="742"/>
    <cellStyle name="Accent3 15" xfId="806"/>
    <cellStyle name="Accent3 16" xfId="870"/>
    <cellStyle name="Accent3 17" xfId="934"/>
    <cellStyle name="Accent3 18" xfId="998"/>
    <cellStyle name="Accent3 19" xfId="1062"/>
    <cellStyle name="Accent3 2" xfId="22"/>
    <cellStyle name="Accent3 20" xfId="1126"/>
    <cellStyle name="Accent3 21" xfId="1190"/>
    <cellStyle name="Accent3 22" xfId="1278"/>
    <cellStyle name="Accent3 23" xfId="1362"/>
    <cellStyle name="Accent3 24" xfId="1447"/>
    <cellStyle name="Accent3 25" xfId="1530"/>
    <cellStyle name="Accent3 26" xfId="1614"/>
    <cellStyle name="Accent3 27" xfId="1698"/>
    <cellStyle name="Accent3 28" xfId="1762"/>
    <cellStyle name="Accent3 29" xfId="1826"/>
    <cellStyle name="Accent3 3" xfId="118"/>
    <cellStyle name="Accent3 30" xfId="1890"/>
    <cellStyle name="Accent3 31" xfId="1955"/>
    <cellStyle name="Accent3 32" xfId="2019"/>
    <cellStyle name="Accent3 33" xfId="2083"/>
    <cellStyle name="Accent3 34" xfId="2147"/>
    <cellStyle name="Accent3 35" xfId="2211"/>
    <cellStyle name="Accent3 36" xfId="2275"/>
    <cellStyle name="Accent3 37" xfId="2339"/>
    <cellStyle name="Accent3 38" xfId="2403"/>
    <cellStyle name="Accent3 39" xfId="2467"/>
    <cellStyle name="Accent3 4" xfId="162"/>
    <cellStyle name="Accent3 5" xfId="206"/>
    <cellStyle name="Accent3 6" xfId="250"/>
    <cellStyle name="Accent3 7" xfId="294"/>
    <cellStyle name="Accent3 8" xfId="358"/>
    <cellStyle name="Accent3 9" xfId="422"/>
    <cellStyle name="Accent4 10" xfId="487"/>
    <cellStyle name="Accent4 11" xfId="551"/>
    <cellStyle name="Accent4 12" xfId="615"/>
    <cellStyle name="Accent4 13" xfId="679"/>
    <cellStyle name="Accent4 14" xfId="743"/>
    <cellStyle name="Accent4 15" xfId="807"/>
    <cellStyle name="Accent4 16" xfId="871"/>
    <cellStyle name="Accent4 17" xfId="935"/>
    <cellStyle name="Accent4 18" xfId="999"/>
    <cellStyle name="Accent4 19" xfId="1063"/>
    <cellStyle name="Accent4 2" xfId="23"/>
    <cellStyle name="Accent4 20" xfId="1127"/>
    <cellStyle name="Accent4 21" xfId="1191"/>
    <cellStyle name="Accent4 22" xfId="1279"/>
    <cellStyle name="Accent4 23" xfId="1363"/>
    <cellStyle name="Accent4 24" xfId="1448"/>
    <cellStyle name="Accent4 25" xfId="1531"/>
    <cellStyle name="Accent4 26" xfId="1615"/>
    <cellStyle name="Accent4 27" xfId="1699"/>
    <cellStyle name="Accent4 28" xfId="1763"/>
    <cellStyle name="Accent4 29" xfId="1827"/>
    <cellStyle name="Accent4 3" xfId="119"/>
    <cellStyle name="Accent4 30" xfId="1891"/>
    <cellStyle name="Accent4 31" xfId="1956"/>
    <cellStyle name="Accent4 32" xfId="2020"/>
    <cellStyle name="Accent4 33" xfId="2084"/>
    <cellStyle name="Accent4 34" xfId="2148"/>
    <cellStyle name="Accent4 35" xfId="2212"/>
    <cellStyle name="Accent4 36" xfId="2276"/>
    <cellStyle name="Accent4 37" xfId="2340"/>
    <cellStyle name="Accent4 38" xfId="2404"/>
    <cellStyle name="Accent4 39" xfId="2468"/>
    <cellStyle name="Accent4 4" xfId="163"/>
    <cellStyle name="Accent4 5" xfId="207"/>
    <cellStyle name="Accent4 6" xfId="251"/>
    <cellStyle name="Accent4 7" xfId="295"/>
    <cellStyle name="Accent4 8" xfId="359"/>
    <cellStyle name="Accent4 9" xfId="423"/>
    <cellStyle name="Accent5 10" xfId="488"/>
    <cellStyle name="Accent5 11" xfId="552"/>
    <cellStyle name="Accent5 12" xfId="616"/>
    <cellStyle name="Accent5 13" xfId="680"/>
    <cellStyle name="Accent5 14" xfId="744"/>
    <cellStyle name="Accent5 15" xfId="808"/>
    <cellStyle name="Accent5 16" xfId="872"/>
    <cellStyle name="Accent5 17" xfId="936"/>
    <cellStyle name="Accent5 18" xfId="1000"/>
    <cellStyle name="Accent5 19" xfId="1064"/>
    <cellStyle name="Accent5 2" xfId="24"/>
    <cellStyle name="Accent5 20" xfId="1128"/>
    <cellStyle name="Accent5 21" xfId="1192"/>
    <cellStyle name="Accent5 22" xfId="1280"/>
    <cellStyle name="Accent5 23" xfId="1364"/>
    <cellStyle name="Accent5 24" xfId="1449"/>
    <cellStyle name="Accent5 25" xfId="1532"/>
    <cellStyle name="Accent5 26" xfId="1616"/>
    <cellStyle name="Accent5 27" xfId="1700"/>
    <cellStyle name="Accent5 28" xfId="1764"/>
    <cellStyle name="Accent5 29" xfId="1828"/>
    <cellStyle name="Accent5 3" xfId="120"/>
    <cellStyle name="Accent5 30" xfId="1892"/>
    <cellStyle name="Accent5 31" xfId="1957"/>
    <cellStyle name="Accent5 32" xfId="2021"/>
    <cellStyle name="Accent5 33" xfId="2085"/>
    <cellStyle name="Accent5 34" xfId="2149"/>
    <cellStyle name="Accent5 35" xfId="2213"/>
    <cellStyle name="Accent5 36" xfId="2277"/>
    <cellStyle name="Accent5 37" xfId="2341"/>
    <cellStyle name="Accent5 38" xfId="2405"/>
    <cellStyle name="Accent5 39" xfId="2469"/>
    <cellStyle name="Accent5 4" xfId="164"/>
    <cellStyle name="Accent5 5" xfId="208"/>
    <cellStyle name="Accent5 6" xfId="252"/>
    <cellStyle name="Accent5 7" xfId="296"/>
    <cellStyle name="Accent5 8" xfId="360"/>
    <cellStyle name="Accent5 9" xfId="424"/>
    <cellStyle name="Accent6 10" xfId="489"/>
    <cellStyle name="Accent6 11" xfId="553"/>
    <cellStyle name="Accent6 12" xfId="617"/>
    <cellStyle name="Accent6 13" xfId="681"/>
    <cellStyle name="Accent6 14" xfId="745"/>
    <cellStyle name="Accent6 15" xfId="809"/>
    <cellStyle name="Accent6 16" xfId="873"/>
    <cellStyle name="Accent6 17" xfId="937"/>
    <cellStyle name="Accent6 18" xfId="1001"/>
    <cellStyle name="Accent6 19" xfId="1065"/>
    <cellStyle name="Accent6 2" xfId="25"/>
    <cellStyle name="Accent6 20" xfId="1129"/>
    <cellStyle name="Accent6 21" xfId="1193"/>
    <cellStyle name="Accent6 22" xfId="1281"/>
    <cellStyle name="Accent6 23" xfId="1365"/>
    <cellStyle name="Accent6 24" xfId="1450"/>
    <cellStyle name="Accent6 25" xfId="1533"/>
    <cellStyle name="Accent6 26" xfId="1617"/>
    <cellStyle name="Accent6 27" xfId="1701"/>
    <cellStyle name="Accent6 28" xfId="1765"/>
    <cellStyle name="Accent6 29" xfId="1829"/>
    <cellStyle name="Accent6 3" xfId="121"/>
    <cellStyle name="Accent6 30" xfId="1893"/>
    <cellStyle name="Accent6 31" xfId="1958"/>
    <cellStyle name="Accent6 32" xfId="2022"/>
    <cellStyle name="Accent6 33" xfId="2086"/>
    <cellStyle name="Accent6 34" xfId="2150"/>
    <cellStyle name="Accent6 35" xfId="2214"/>
    <cellStyle name="Accent6 36" xfId="2278"/>
    <cellStyle name="Accent6 37" xfId="2342"/>
    <cellStyle name="Accent6 38" xfId="2406"/>
    <cellStyle name="Accent6 39" xfId="2470"/>
    <cellStyle name="Accent6 4" xfId="165"/>
    <cellStyle name="Accent6 5" xfId="209"/>
    <cellStyle name="Accent6 6" xfId="253"/>
    <cellStyle name="Accent6 7" xfId="297"/>
    <cellStyle name="Accent6 8" xfId="361"/>
    <cellStyle name="Accent6 9" xfId="425"/>
    <cellStyle name="Bad 10" xfId="490"/>
    <cellStyle name="Bad 11" xfId="554"/>
    <cellStyle name="Bad 12" xfId="618"/>
    <cellStyle name="Bad 13" xfId="682"/>
    <cellStyle name="Bad 14" xfId="746"/>
    <cellStyle name="Bad 15" xfId="810"/>
    <cellStyle name="Bad 16" xfId="874"/>
    <cellStyle name="Bad 17" xfId="938"/>
    <cellStyle name="Bad 18" xfId="1002"/>
    <cellStyle name="Bad 19" xfId="1066"/>
    <cellStyle name="Bad 2" xfId="26"/>
    <cellStyle name="Bad 20" xfId="1130"/>
    <cellStyle name="Bad 21" xfId="1194"/>
    <cellStyle name="Bad 22" xfId="1282"/>
    <cellStyle name="Bad 23" xfId="1366"/>
    <cellStyle name="Bad 24" xfId="1451"/>
    <cellStyle name="Bad 25" xfId="1534"/>
    <cellStyle name="Bad 26" xfId="1618"/>
    <cellStyle name="Bad 27" xfId="1702"/>
    <cellStyle name="Bad 28" xfId="1766"/>
    <cellStyle name="Bad 29" xfId="1830"/>
    <cellStyle name="Bad 3" xfId="122"/>
    <cellStyle name="Bad 30" xfId="1894"/>
    <cellStyle name="Bad 31" xfId="1959"/>
    <cellStyle name="Bad 32" xfId="2023"/>
    <cellStyle name="Bad 33" xfId="2087"/>
    <cellStyle name="Bad 34" xfId="2151"/>
    <cellStyle name="Bad 35" xfId="2215"/>
    <cellStyle name="Bad 36" xfId="2279"/>
    <cellStyle name="Bad 37" xfId="2343"/>
    <cellStyle name="Bad 38" xfId="2407"/>
    <cellStyle name="Bad 39" xfId="2471"/>
    <cellStyle name="Bad 4" xfId="166"/>
    <cellStyle name="Bad 5" xfId="210"/>
    <cellStyle name="Bad 6" xfId="254"/>
    <cellStyle name="Bad 7" xfId="298"/>
    <cellStyle name="Bad 8" xfId="362"/>
    <cellStyle name="Bad 9" xfId="426"/>
    <cellStyle name="Calculation 10" xfId="491"/>
    <cellStyle name="Calculation 11" xfId="555"/>
    <cellStyle name="Calculation 12" xfId="619"/>
    <cellStyle name="Calculation 13" xfId="683"/>
    <cellStyle name="Calculation 14" xfId="747"/>
    <cellStyle name="Calculation 15" xfId="811"/>
    <cellStyle name="Calculation 16" xfId="875"/>
    <cellStyle name="Calculation 17" xfId="939"/>
    <cellStyle name="Calculation 18" xfId="1003"/>
    <cellStyle name="Calculation 19" xfId="1067"/>
    <cellStyle name="Calculation 2" xfId="27"/>
    <cellStyle name="Calculation 20" xfId="1131"/>
    <cellStyle name="Calculation 21" xfId="1195"/>
    <cellStyle name="Calculation 22" xfId="1283"/>
    <cellStyle name="Calculation 23" xfId="1367"/>
    <cellStyle name="Calculation 24" xfId="1452"/>
    <cellStyle name="Calculation 25" xfId="1535"/>
    <cellStyle name="Calculation 26" xfId="1619"/>
    <cellStyle name="Calculation 27" xfId="1703"/>
    <cellStyle name="Calculation 28" xfId="1767"/>
    <cellStyle name="Calculation 29" xfId="1831"/>
    <cellStyle name="Calculation 3" xfId="123"/>
    <cellStyle name="Calculation 30" xfId="1895"/>
    <cellStyle name="Calculation 31" xfId="1960"/>
    <cellStyle name="Calculation 32" xfId="2024"/>
    <cellStyle name="Calculation 33" xfId="2088"/>
    <cellStyle name="Calculation 34" xfId="2152"/>
    <cellStyle name="Calculation 35" xfId="2216"/>
    <cellStyle name="Calculation 36" xfId="2280"/>
    <cellStyle name="Calculation 37" xfId="2344"/>
    <cellStyle name="Calculation 38" xfId="2408"/>
    <cellStyle name="Calculation 39" xfId="2472"/>
    <cellStyle name="Calculation 4" xfId="167"/>
    <cellStyle name="Calculation 5" xfId="211"/>
    <cellStyle name="Calculation 6" xfId="255"/>
    <cellStyle name="Calculation 7" xfId="299"/>
    <cellStyle name="Calculation 8" xfId="363"/>
    <cellStyle name="Calculation 9" xfId="427"/>
    <cellStyle name="Check Cell 10" xfId="492"/>
    <cellStyle name="Check Cell 11" xfId="556"/>
    <cellStyle name="Check Cell 12" xfId="620"/>
    <cellStyle name="Check Cell 13" xfId="684"/>
    <cellStyle name="Check Cell 14" xfId="748"/>
    <cellStyle name="Check Cell 15" xfId="812"/>
    <cellStyle name="Check Cell 16" xfId="876"/>
    <cellStyle name="Check Cell 17" xfId="940"/>
    <cellStyle name="Check Cell 18" xfId="1004"/>
    <cellStyle name="Check Cell 19" xfId="1068"/>
    <cellStyle name="Check Cell 2" xfId="28"/>
    <cellStyle name="Check Cell 20" xfId="1132"/>
    <cellStyle name="Check Cell 21" xfId="1196"/>
    <cellStyle name="Check Cell 22" xfId="1284"/>
    <cellStyle name="Check Cell 23" xfId="1368"/>
    <cellStyle name="Check Cell 24" xfId="1453"/>
    <cellStyle name="Check Cell 25" xfId="1536"/>
    <cellStyle name="Check Cell 26" xfId="1620"/>
    <cellStyle name="Check Cell 27" xfId="1704"/>
    <cellStyle name="Check Cell 28" xfId="1768"/>
    <cellStyle name="Check Cell 29" xfId="1832"/>
    <cellStyle name="Check Cell 3" xfId="124"/>
    <cellStyle name="Check Cell 30" xfId="1896"/>
    <cellStyle name="Check Cell 31" xfId="1961"/>
    <cellStyle name="Check Cell 32" xfId="2025"/>
    <cellStyle name="Check Cell 33" xfId="2089"/>
    <cellStyle name="Check Cell 34" xfId="2153"/>
    <cellStyle name="Check Cell 35" xfId="2217"/>
    <cellStyle name="Check Cell 36" xfId="2281"/>
    <cellStyle name="Check Cell 37" xfId="2345"/>
    <cellStyle name="Check Cell 38" xfId="2409"/>
    <cellStyle name="Check Cell 39" xfId="2473"/>
    <cellStyle name="Check Cell 4" xfId="168"/>
    <cellStyle name="Check Cell 5" xfId="212"/>
    <cellStyle name="Check Cell 6" xfId="256"/>
    <cellStyle name="Check Cell 7" xfId="300"/>
    <cellStyle name="Check Cell 8" xfId="364"/>
    <cellStyle name="Check Cell 9" xfId="428"/>
    <cellStyle name="Excel Built-in Normal" xfId="75"/>
    <cellStyle name="Explanatory Text 10" xfId="493"/>
    <cellStyle name="Explanatory Text 11" xfId="557"/>
    <cellStyle name="Explanatory Text 12" xfId="621"/>
    <cellStyle name="Explanatory Text 13" xfId="685"/>
    <cellStyle name="Explanatory Text 14" xfId="749"/>
    <cellStyle name="Explanatory Text 15" xfId="813"/>
    <cellStyle name="Explanatory Text 16" xfId="877"/>
    <cellStyle name="Explanatory Text 17" xfId="941"/>
    <cellStyle name="Explanatory Text 18" xfId="1005"/>
    <cellStyle name="Explanatory Text 19" xfId="1069"/>
    <cellStyle name="Explanatory Text 2" xfId="29"/>
    <cellStyle name="Explanatory Text 20" xfId="1133"/>
    <cellStyle name="Explanatory Text 21" xfId="1197"/>
    <cellStyle name="Explanatory Text 22" xfId="1285"/>
    <cellStyle name="Explanatory Text 23" xfId="1369"/>
    <cellStyle name="Explanatory Text 24" xfId="1454"/>
    <cellStyle name="Explanatory Text 25" xfId="1537"/>
    <cellStyle name="Explanatory Text 26" xfId="1621"/>
    <cellStyle name="Explanatory Text 27" xfId="1705"/>
    <cellStyle name="Explanatory Text 28" xfId="1769"/>
    <cellStyle name="Explanatory Text 29" xfId="1833"/>
    <cellStyle name="Explanatory Text 3" xfId="125"/>
    <cellStyle name="Explanatory Text 30" xfId="1897"/>
    <cellStyle name="Explanatory Text 31" xfId="1962"/>
    <cellStyle name="Explanatory Text 32" xfId="2026"/>
    <cellStyle name="Explanatory Text 33" xfId="2090"/>
    <cellStyle name="Explanatory Text 34" xfId="2154"/>
    <cellStyle name="Explanatory Text 35" xfId="2218"/>
    <cellStyle name="Explanatory Text 36" xfId="2282"/>
    <cellStyle name="Explanatory Text 37" xfId="2346"/>
    <cellStyle name="Explanatory Text 38" xfId="2410"/>
    <cellStyle name="Explanatory Text 39" xfId="2474"/>
    <cellStyle name="Explanatory Text 4" xfId="169"/>
    <cellStyle name="Explanatory Text 5" xfId="213"/>
    <cellStyle name="Explanatory Text 6" xfId="257"/>
    <cellStyle name="Explanatory Text 7" xfId="301"/>
    <cellStyle name="Explanatory Text 8" xfId="365"/>
    <cellStyle name="Explanatory Text 9" xfId="429"/>
    <cellStyle name="Good 10" xfId="494"/>
    <cellStyle name="Good 11" xfId="558"/>
    <cellStyle name="Good 12" xfId="622"/>
    <cellStyle name="Good 13" xfId="686"/>
    <cellStyle name="Good 14" xfId="750"/>
    <cellStyle name="Good 15" xfId="814"/>
    <cellStyle name="Good 16" xfId="878"/>
    <cellStyle name="Good 17" xfId="942"/>
    <cellStyle name="Good 18" xfId="1006"/>
    <cellStyle name="Good 19" xfId="1070"/>
    <cellStyle name="Good 2" xfId="30"/>
    <cellStyle name="Good 20" xfId="1134"/>
    <cellStyle name="Good 21" xfId="1198"/>
    <cellStyle name="Good 22" xfId="1286"/>
    <cellStyle name="Good 23" xfId="1370"/>
    <cellStyle name="Good 24" xfId="1455"/>
    <cellStyle name="Good 25" xfId="1538"/>
    <cellStyle name="Good 26" xfId="1622"/>
    <cellStyle name="Good 27" xfId="1706"/>
    <cellStyle name="Good 28" xfId="1770"/>
    <cellStyle name="Good 29" xfId="1834"/>
    <cellStyle name="Good 3" xfId="126"/>
    <cellStyle name="Good 30" xfId="1898"/>
    <cellStyle name="Good 31" xfId="1963"/>
    <cellStyle name="Good 32" xfId="2027"/>
    <cellStyle name="Good 33" xfId="2091"/>
    <cellStyle name="Good 34" xfId="2155"/>
    <cellStyle name="Good 35" xfId="2219"/>
    <cellStyle name="Good 36" xfId="2283"/>
    <cellStyle name="Good 37" xfId="2347"/>
    <cellStyle name="Good 38" xfId="2411"/>
    <cellStyle name="Good 39" xfId="2475"/>
    <cellStyle name="Good 4" xfId="170"/>
    <cellStyle name="Good 5" xfId="214"/>
    <cellStyle name="Good 6" xfId="258"/>
    <cellStyle name="Good 7" xfId="302"/>
    <cellStyle name="Good 8" xfId="366"/>
    <cellStyle name="Good 9" xfId="430"/>
    <cellStyle name="Heading 1 10" xfId="495"/>
    <cellStyle name="Heading 1 11" xfId="559"/>
    <cellStyle name="Heading 1 12" xfId="623"/>
    <cellStyle name="Heading 1 13" xfId="687"/>
    <cellStyle name="Heading 1 14" xfId="751"/>
    <cellStyle name="Heading 1 15" xfId="815"/>
    <cellStyle name="Heading 1 16" xfId="879"/>
    <cellStyle name="Heading 1 17" xfId="943"/>
    <cellStyle name="Heading 1 18" xfId="1007"/>
    <cellStyle name="Heading 1 19" xfId="1071"/>
    <cellStyle name="Heading 1 2" xfId="31"/>
    <cellStyle name="Heading 1 20" xfId="1135"/>
    <cellStyle name="Heading 1 21" xfId="1199"/>
    <cellStyle name="Heading 1 22" xfId="1287"/>
    <cellStyle name="Heading 1 23" xfId="1371"/>
    <cellStyle name="Heading 1 24" xfId="1456"/>
    <cellStyle name="Heading 1 25" xfId="1539"/>
    <cellStyle name="Heading 1 26" xfId="1623"/>
    <cellStyle name="Heading 1 27" xfId="1707"/>
    <cellStyle name="Heading 1 28" xfId="1771"/>
    <cellStyle name="Heading 1 29" xfId="1835"/>
    <cellStyle name="Heading 1 3" xfId="127"/>
    <cellStyle name="Heading 1 30" xfId="1899"/>
    <cellStyle name="Heading 1 31" xfId="1964"/>
    <cellStyle name="Heading 1 32" xfId="2028"/>
    <cellStyle name="Heading 1 33" xfId="2092"/>
    <cellStyle name="Heading 1 34" xfId="2156"/>
    <cellStyle name="Heading 1 35" xfId="2220"/>
    <cellStyle name="Heading 1 36" xfId="2284"/>
    <cellStyle name="Heading 1 37" xfId="2348"/>
    <cellStyle name="Heading 1 38" xfId="2412"/>
    <cellStyle name="Heading 1 39" xfId="2476"/>
    <cellStyle name="Heading 1 4" xfId="171"/>
    <cellStyle name="Heading 1 5" xfId="215"/>
    <cellStyle name="Heading 1 6" xfId="259"/>
    <cellStyle name="Heading 1 7" xfId="303"/>
    <cellStyle name="Heading 1 8" xfId="367"/>
    <cellStyle name="Heading 1 9" xfId="431"/>
    <cellStyle name="Heading 2 10" xfId="496"/>
    <cellStyle name="Heading 2 11" xfId="560"/>
    <cellStyle name="Heading 2 12" xfId="624"/>
    <cellStyle name="Heading 2 13" xfId="688"/>
    <cellStyle name="Heading 2 14" xfId="752"/>
    <cellStyle name="Heading 2 15" xfId="816"/>
    <cellStyle name="Heading 2 16" xfId="880"/>
    <cellStyle name="Heading 2 17" xfId="944"/>
    <cellStyle name="Heading 2 18" xfId="1008"/>
    <cellStyle name="Heading 2 19" xfId="1072"/>
    <cellStyle name="Heading 2 2" xfId="32"/>
    <cellStyle name="Heading 2 20" xfId="1136"/>
    <cellStyle name="Heading 2 21" xfId="1200"/>
    <cellStyle name="Heading 2 22" xfId="1288"/>
    <cellStyle name="Heading 2 23" xfId="1372"/>
    <cellStyle name="Heading 2 24" xfId="1457"/>
    <cellStyle name="Heading 2 25" xfId="1540"/>
    <cellStyle name="Heading 2 26" xfId="1624"/>
    <cellStyle name="Heading 2 27" xfId="1708"/>
    <cellStyle name="Heading 2 28" xfId="1772"/>
    <cellStyle name="Heading 2 29" xfId="1836"/>
    <cellStyle name="Heading 2 3" xfId="128"/>
    <cellStyle name="Heading 2 30" xfId="1900"/>
    <cellStyle name="Heading 2 31" xfId="1965"/>
    <cellStyle name="Heading 2 32" xfId="2029"/>
    <cellStyle name="Heading 2 33" xfId="2093"/>
    <cellStyle name="Heading 2 34" xfId="2157"/>
    <cellStyle name="Heading 2 35" xfId="2221"/>
    <cellStyle name="Heading 2 36" xfId="2285"/>
    <cellStyle name="Heading 2 37" xfId="2349"/>
    <cellStyle name="Heading 2 38" xfId="2413"/>
    <cellStyle name="Heading 2 39" xfId="2477"/>
    <cellStyle name="Heading 2 4" xfId="172"/>
    <cellStyle name="Heading 2 5" xfId="216"/>
    <cellStyle name="Heading 2 6" xfId="260"/>
    <cellStyle name="Heading 2 7" xfId="304"/>
    <cellStyle name="Heading 2 8" xfId="368"/>
    <cellStyle name="Heading 2 9" xfId="432"/>
    <cellStyle name="Heading 3 10" xfId="497"/>
    <cellStyle name="Heading 3 11" xfId="561"/>
    <cellStyle name="Heading 3 12" xfId="625"/>
    <cellStyle name="Heading 3 13" xfId="689"/>
    <cellStyle name="Heading 3 14" xfId="753"/>
    <cellStyle name="Heading 3 15" xfId="817"/>
    <cellStyle name="Heading 3 16" xfId="881"/>
    <cellStyle name="Heading 3 17" xfId="945"/>
    <cellStyle name="Heading 3 18" xfId="1009"/>
    <cellStyle name="Heading 3 19" xfId="1073"/>
    <cellStyle name="Heading 3 2" xfId="33"/>
    <cellStyle name="Heading 3 20" xfId="1137"/>
    <cellStyle name="Heading 3 21" xfId="1201"/>
    <cellStyle name="Heading 3 22" xfId="1289"/>
    <cellStyle name="Heading 3 23" xfId="1373"/>
    <cellStyle name="Heading 3 24" xfId="1458"/>
    <cellStyle name="Heading 3 25" xfId="1541"/>
    <cellStyle name="Heading 3 26" xfId="1625"/>
    <cellStyle name="Heading 3 27" xfId="1709"/>
    <cellStyle name="Heading 3 28" xfId="1773"/>
    <cellStyle name="Heading 3 29" xfId="1837"/>
    <cellStyle name="Heading 3 3" xfId="129"/>
    <cellStyle name="Heading 3 30" xfId="1901"/>
    <cellStyle name="Heading 3 31" xfId="1966"/>
    <cellStyle name="Heading 3 32" xfId="2030"/>
    <cellStyle name="Heading 3 33" xfId="2094"/>
    <cellStyle name="Heading 3 34" xfId="2158"/>
    <cellStyle name="Heading 3 35" xfId="2222"/>
    <cellStyle name="Heading 3 36" xfId="2286"/>
    <cellStyle name="Heading 3 37" xfId="2350"/>
    <cellStyle name="Heading 3 38" xfId="2414"/>
    <cellStyle name="Heading 3 39" xfId="2478"/>
    <cellStyle name="Heading 3 4" xfId="173"/>
    <cellStyle name="Heading 3 5" xfId="217"/>
    <cellStyle name="Heading 3 6" xfId="261"/>
    <cellStyle name="Heading 3 7" xfId="305"/>
    <cellStyle name="Heading 3 8" xfId="369"/>
    <cellStyle name="Heading 3 9" xfId="433"/>
    <cellStyle name="Heading 4 10" xfId="498"/>
    <cellStyle name="Heading 4 11" xfId="562"/>
    <cellStyle name="Heading 4 12" xfId="626"/>
    <cellStyle name="Heading 4 13" xfId="690"/>
    <cellStyle name="Heading 4 14" xfId="754"/>
    <cellStyle name="Heading 4 15" xfId="818"/>
    <cellStyle name="Heading 4 16" xfId="882"/>
    <cellStyle name="Heading 4 17" xfId="946"/>
    <cellStyle name="Heading 4 18" xfId="1010"/>
    <cellStyle name="Heading 4 19" xfId="1074"/>
    <cellStyle name="Heading 4 2" xfId="34"/>
    <cellStyle name="Heading 4 20" xfId="1138"/>
    <cellStyle name="Heading 4 21" xfId="1202"/>
    <cellStyle name="Heading 4 22" xfId="1290"/>
    <cellStyle name="Heading 4 23" xfId="1374"/>
    <cellStyle name="Heading 4 24" xfId="1459"/>
    <cellStyle name="Heading 4 25" xfId="1542"/>
    <cellStyle name="Heading 4 26" xfId="1626"/>
    <cellStyle name="Heading 4 27" xfId="1710"/>
    <cellStyle name="Heading 4 28" xfId="1774"/>
    <cellStyle name="Heading 4 29" xfId="1838"/>
    <cellStyle name="Heading 4 3" xfId="130"/>
    <cellStyle name="Heading 4 30" xfId="1902"/>
    <cellStyle name="Heading 4 31" xfId="1967"/>
    <cellStyle name="Heading 4 32" xfId="2031"/>
    <cellStyle name="Heading 4 33" xfId="2095"/>
    <cellStyle name="Heading 4 34" xfId="2159"/>
    <cellStyle name="Heading 4 35" xfId="2223"/>
    <cellStyle name="Heading 4 36" xfId="2287"/>
    <cellStyle name="Heading 4 37" xfId="2351"/>
    <cellStyle name="Heading 4 38" xfId="2415"/>
    <cellStyle name="Heading 4 39" xfId="2479"/>
    <cellStyle name="Heading 4 4" xfId="174"/>
    <cellStyle name="Heading 4 5" xfId="218"/>
    <cellStyle name="Heading 4 6" xfId="262"/>
    <cellStyle name="Heading 4 7" xfId="306"/>
    <cellStyle name="Heading 4 8" xfId="370"/>
    <cellStyle name="Heading 4 9" xfId="434"/>
    <cellStyle name="Input 10" xfId="499"/>
    <cellStyle name="Input 11" xfId="563"/>
    <cellStyle name="Input 12" xfId="627"/>
    <cellStyle name="Input 13" xfId="691"/>
    <cellStyle name="Input 14" xfId="755"/>
    <cellStyle name="Input 15" xfId="819"/>
    <cellStyle name="Input 16" xfId="883"/>
    <cellStyle name="Input 17" xfId="947"/>
    <cellStyle name="Input 18" xfId="1011"/>
    <cellStyle name="Input 19" xfId="1075"/>
    <cellStyle name="Input 2" xfId="35"/>
    <cellStyle name="Input 2 10" xfId="500"/>
    <cellStyle name="Input 2 11" xfId="564"/>
    <cellStyle name="Input 2 12" xfId="628"/>
    <cellStyle name="Input 2 13" xfId="692"/>
    <cellStyle name="Input 2 14" xfId="756"/>
    <cellStyle name="Input 2 15" xfId="820"/>
    <cellStyle name="Input 2 16" xfId="884"/>
    <cellStyle name="Input 2 17" xfId="948"/>
    <cellStyle name="Input 2 18" xfId="1012"/>
    <cellStyle name="Input 2 19" xfId="1076"/>
    <cellStyle name="Input 2 2" xfId="36"/>
    <cellStyle name="Input 2 20" xfId="1140"/>
    <cellStyle name="Input 2 21" xfId="1204"/>
    <cellStyle name="Input 2 22" xfId="1292"/>
    <cellStyle name="Input 2 23" xfId="1376"/>
    <cellStyle name="Input 2 24" xfId="1461"/>
    <cellStyle name="Input 2 25" xfId="1544"/>
    <cellStyle name="Input 2 26" xfId="1628"/>
    <cellStyle name="Input 2 27" xfId="1712"/>
    <cellStyle name="Input 2 28" xfId="1776"/>
    <cellStyle name="Input 2 29" xfId="1840"/>
    <cellStyle name="Input 2 3" xfId="132"/>
    <cellStyle name="Input 2 30" xfId="1904"/>
    <cellStyle name="Input 2 31" xfId="1969"/>
    <cellStyle name="Input 2 32" xfId="2033"/>
    <cellStyle name="Input 2 33" xfId="2097"/>
    <cellStyle name="Input 2 34" xfId="2161"/>
    <cellStyle name="Input 2 35" xfId="2225"/>
    <cellStyle name="Input 2 36" xfId="2289"/>
    <cellStyle name="Input 2 37" xfId="2353"/>
    <cellStyle name="Input 2 38" xfId="2417"/>
    <cellStyle name="Input 2 39" xfId="2481"/>
    <cellStyle name="Input 2 4" xfId="176"/>
    <cellStyle name="Input 2 5" xfId="220"/>
    <cellStyle name="Input 2 6" xfId="264"/>
    <cellStyle name="Input 2 7" xfId="308"/>
    <cellStyle name="Input 2 8" xfId="372"/>
    <cellStyle name="Input 2 9" xfId="436"/>
    <cellStyle name="Input 20" xfId="1139"/>
    <cellStyle name="Input 21" xfId="1203"/>
    <cellStyle name="Input 22" xfId="1291"/>
    <cellStyle name="Input 23" xfId="1375"/>
    <cellStyle name="Input 24" xfId="1460"/>
    <cellStyle name="Input 25" xfId="1543"/>
    <cellStyle name="Input 26" xfId="1627"/>
    <cellStyle name="Input 27" xfId="1711"/>
    <cellStyle name="Input 28" xfId="1775"/>
    <cellStyle name="Input 29" xfId="1839"/>
    <cellStyle name="Input 3" xfId="131"/>
    <cellStyle name="Input 30" xfId="1903"/>
    <cellStyle name="Input 31" xfId="1968"/>
    <cellStyle name="Input 32" xfId="2032"/>
    <cellStyle name="Input 33" xfId="2096"/>
    <cellStyle name="Input 34" xfId="2160"/>
    <cellStyle name="Input 35" xfId="2224"/>
    <cellStyle name="Input 36" xfId="2288"/>
    <cellStyle name="Input 37" xfId="2352"/>
    <cellStyle name="Input 38" xfId="2416"/>
    <cellStyle name="Input 39" xfId="2480"/>
    <cellStyle name="Input 4" xfId="175"/>
    <cellStyle name="Input 5" xfId="219"/>
    <cellStyle name="Input 6" xfId="263"/>
    <cellStyle name="Input 7" xfId="307"/>
    <cellStyle name="Input 8" xfId="371"/>
    <cellStyle name="Input 9" xfId="435"/>
    <cellStyle name="Linked Cell 10" xfId="501"/>
    <cellStyle name="Linked Cell 11" xfId="565"/>
    <cellStyle name="Linked Cell 12" xfId="629"/>
    <cellStyle name="Linked Cell 13" xfId="693"/>
    <cellStyle name="Linked Cell 14" xfId="757"/>
    <cellStyle name="Linked Cell 15" xfId="821"/>
    <cellStyle name="Linked Cell 16" xfId="885"/>
    <cellStyle name="Linked Cell 17" xfId="949"/>
    <cellStyle name="Linked Cell 18" xfId="1013"/>
    <cellStyle name="Linked Cell 19" xfId="1077"/>
    <cellStyle name="Linked Cell 2" xfId="37"/>
    <cellStyle name="Linked Cell 20" xfId="1141"/>
    <cellStyle name="Linked Cell 21" xfId="1205"/>
    <cellStyle name="Linked Cell 22" xfId="1293"/>
    <cellStyle name="Linked Cell 23" xfId="1377"/>
    <cellStyle name="Linked Cell 24" xfId="1462"/>
    <cellStyle name="Linked Cell 25" xfId="1545"/>
    <cellStyle name="Linked Cell 26" xfId="1629"/>
    <cellStyle name="Linked Cell 27" xfId="1713"/>
    <cellStyle name="Linked Cell 28" xfId="1777"/>
    <cellStyle name="Linked Cell 29" xfId="1841"/>
    <cellStyle name="Linked Cell 3" xfId="133"/>
    <cellStyle name="Linked Cell 30" xfId="1905"/>
    <cellStyle name="Linked Cell 31" xfId="1970"/>
    <cellStyle name="Linked Cell 32" xfId="2034"/>
    <cellStyle name="Linked Cell 33" xfId="2098"/>
    <cellStyle name="Linked Cell 34" xfId="2162"/>
    <cellStyle name="Linked Cell 35" xfId="2226"/>
    <cellStyle name="Linked Cell 36" xfId="2290"/>
    <cellStyle name="Linked Cell 37" xfId="2354"/>
    <cellStyle name="Linked Cell 38" xfId="2418"/>
    <cellStyle name="Linked Cell 39" xfId="2482"/>
    <cellStyle name="Linked Cell 4" xfId="177"/>
    <cellStyle name="Linked Cell 5" xfId="221"/>
    <cellStyle name="Linked Cell 6" xfId="265"/>
    <cellStyle name="Linked Cell 7" xfId="309"/>
    <cellStyle name="Linked Cell 8" xfId="373"/>
    <cellStyle name="Linked Cell 9" xfId="437"/>
    <cellStyle name="Navadno" xfId="0" builtinId="0"/>
    <cellStyle name="Navadno 14" xfId="1933"/>
    <cellStyle name="Navadno 2" xfId="38"/>
    <cellStyle name="Navadno 2 2" xfId="39"/>
    <cellStyle name="Navadno 2 3" xfId="1236"/>
    <cellStyle name="Navadno 2 4" xfId="1234"/>
    <cellStyle name="Navadno 3" xfId="40"/>
    <cellStyle name="Navadno 3 2" xfId="56"/>
    <cellStyle name="Navadno 4" xfId="41"/>
    <cellStyle name="Navadno 5" xfId="42"/>
    <cellStyle name="Navadno 5 10" xfId="310"/>
    <cellStyle name="Navadno 5 11" xfId="374"/>
    <cellStyle name="Navadno 5 12" xfId="438"/>
    <cellStyle name="Navadno 5 13" xfId="502"/>
    <cellStyle name="Navadno 5 14" xfId="570"/>
    <cellStyle name="Navadno 5 15" xfId="630"/>
    <cellStyle name="Navadno 5 16" xfId="694"/>
    <cellStyle name="Navadno 5 17" xfId="758"/>
    <cellStyle name="Navadno 5 18" xfId="822"/>
    <cellStyle name="Navadno 5 19" xfId="886"/>
    <cellStyle name="Navadno 5 2" xfId="54"/>
    <cellStyle name="Navadno 5 2 10" xfId="510"/>
    <cellStyle name="Navadno 5 2 11" xfId="579"/>
    <cellStyle name="Navadno 5 2 12" xfId="638"/>
    <cellStyle name="Navadno 5 2 13" xfId="702"/>
    <cellStyle name="Navadno 5 2 14" xfId="766"/>
    <cellStyle name="Navadno 5 2 15" xfId="830"/>
    <cellStyle name="Navadno 5 2 16" xfId="894"/>
    <cellStyle name="Navadno 5 2 17" xfId="958"/>
    <cellStyle name="Navadno 5 2 18" xfId="1022"/>
    <cellStyle name="Navadno 5 2 19" xfId="1086"/>
    <cellStyle name="Navadno 5 2 2" xfId="68"/>
    <cellStyle name="Navadno 5 2 2 10" xfId="778"/>
    <cellStyle name="Navadno 5 2 2 11" xfId="842"/>
    <cellStyle name="Navadno 5 2 2 12" xfId="906"/>
    <cellStyle name="Navadno 5 2 2 13" xfId="970"/>
    <cellStyle name="Navadno 5 2 2 14" xfId="1034"/>
    <cellStyle name="Navadno 5 2 2 15" xfId="1098"/>
    <cellStyle name="Navadno 5 2 2 16" xfId="1162"/>
    <cellStyle name="Navadno 5 2 2 17" xfId="1226"/>
    <cellStyle name="Navadno 5 2 2 18" xfId="1314"/>
    <cellStyle name="Navadno 5 2 2 19" xfId="1398"/>
    <cellStyle name="Navadno 5 2 2 2" xfId="90"/>
    <cellStyle name="Navadno 5 2 2 2 2" xfId="1250"/>
    <cellStyle name="Navadno 5 2 2 2 3" xfId="1334"/>
    <cellStyle name="Navadno 5 2 2 2 4" xfId="1418"/>
    <cellStyle name="Navadno 5 2 2 2 5" xfId="1518"/>
    <cellStyle name="Navadno 5 2 2 2 6" xfId="1586"/>
    <cellStyle name="Navadno 5 2 2 2 7" xfId="1670"/>
    <cellStyle name="Navadno 5 2 2 20" xfId="1493"/>
    <cellStyle name="Navadno 5 2 2 21" xfId="1566"/>
    <cellStyle name="Navadno 5 2 2 22" xfId="1650"/>
    <cellStyle name="Navadno 5 2 2 23" xfId="1734"/>
    <cellStyle name="Navadno 5 2 2 24" xfId="1798"/>
    <cellStyle name="Navadno 5 2 2 25" xfId="1862"/>
    <cellStyle name="Navadno 5 2 2 26" xfId="1926"/>
    <cellStyle name="Navadno 5 2 2 27" xfId="1991"/>
    <cellStyle name="Navadno 5 2 2 28" xfId="2055"/>
    <cellStyle name="Navadno 5 2 2 29" xfId="2119"/>
    <cellStyle name="Navadno 5 2 2 3" xfId="330"/>
    <cellStyle name="Navadno 5 2 2 30" xfId="2183"/>
    <cellStyle name="Navadno 5 2 2 31" xfId="2247"/>
    <cellStyle name="Navadno 5 2 2 32" xfId="2311"/>
    <cellStyle name="Navadno 5 2 2 33" xfId="2375"/>
    <cellStyle name="Navadno 5 2 2 34" xfId="2439"/>
    <cellStyle name="Navadno 5 2 2 35" xfId="2503"/>
    <cellStyle name="Navadno 5 2 2 4" xfId="394"/>
    <cellStyle name="Navadno 5 2 2 5" xfId="458"/>
    <cellStyle name="Navadno 5 2 2 6" xfId="522"/>
    <cellStyle name="Navadno 5 2 2 7" xfId="592"/>
    <cellStyle name="Navadno 5 2 2 8" xfId="650"/>
    <cellStyle name="Navadno 5 2 2 9" xfId="714"/>
    <cellStyle name="Navadno 5 2 20" xfId="1150"/>
    <cellStyle name="Navadno 5 2 21" xfId="1214"/>
    <cellStyle name="Navadno 5 2 22" xfId="1302"/>
    <cellStyle name="Navadno 5 2 23" xfId="1386"/>
    <cellStyle name="Navadno 5 2 24" xfId="1478"/>
    <cellStyle name="Navadno 5 2 25" xfId="1554"/>
    <cellStyle name="Navadno 5 2 26" xfId="1638"/>
    <cellStyle name="Navadno 5 2 27" xfId="1722"/>
    <cellStyle name="Navadno 5 2 28" xfId="1786"/>
    <cellStyle name="Navadno 5 2 29" xfId="1850"/>
    <cellStyle name="Navadno 5 2 3" xfId="59"/>
    <cellStyle name="Navadno 5 2 3 10" xfId="769"/>
    <cellStyle name="Navadno 5 2 3 11" xfId="833"/>
    <cellStyle name="Navadno 5 2 3 12" xfId="897"/>
    <cellStyle name="Navadno 5 2 3 13" xfId="961"/>
    <cellStyle name="Navadno 5 2 3 14" xfId="1025"/>
    <cellStyle name="Navadno 5 2 3 15" xfId="1089"/>
    <cellStyle name="Navadno 5 2 3 16" xfId="1153"/>
    <cellStyle name="Navadno 5 2 3 17" xfId="1217"/>
    <cellStyle name="Navadno 5 2 3 18" xfId="1305"/>
    <cellStyle name="Navadno 5 2 3 19" xfId="1389"/>
    <cellStyle name="Navadno 5 2 3 2" xfId="81"/>
    <cellStyle name="Navadno 5 2 3 2 2" xfId="1241"/>
    <cellStyle name="Navadno 5 2 3 2 3" xfId="1325"/>
    <cellStyle name="Navadno 5 2 3 2 4" xfId="1409"/>
    <cellStyle name="Navadno 5 2 3 2 5" xfId="1509"/>
    <cellStyle name="Navadno 5 2 3 2 6" xfId="1577"/>
    <cellStyle name="Navadno 5 2 3 2 7" xfId="1661"/>
    <cellStyle name="Navadno 5 2 3 20" xfId="1484"/>
    <cellStyle name="Navadno 5 2 3 21" xfId="1557"/>
    <cellStyle name="Navadno 5 2 3 22" xfId="1641"/>
    <cellStyle name="Navadno 5 2 3 23" xfId="1725"/>
    <cellStyle name="Navadno 5 2 3 24" xfId="1789"/>
    <cellStyle name="Navadno 5 2 3 25" xfId="1853"/>
    <cellStyle name="Navadno 5 2 3 26" xfId="1917"/>
    <cellStyle name="Navadno 5 2 3 27" xfId="1982"/>
    <cellStyle name="Navadno 5 2 3 28" xfId="2046"/>
    <cellStyle name="Navadno 5 2 3 29" xfId="2110"/>
    <cellStyle name="Navadno 5 2 3 3" xfId="321"/>
    <cellStyle name="Navadno 5 2 3 30" xfId="2174"/>
    <cellStyle name="Navadno 5 2 3 31" xfId="2238"/>
    <cellStyle name="Navadno 5 2 3 32" xfId="2302"/>
    <cellStyle name="Navadno 5 2 3 33" xfId="2366"/>
    <cellStyle name="Navadno 5 2 3 34" xfId="2430"/>
    <cellStyle name="Navadno 5 2 3 35" xfId="2494"/>
    <cellStyle name="Navadno 5 2 3 4" xfId="385"/>
    <cellStyle name="Navadno 5 2 3 5" xfId="449"/>
    <cellStyle name="Navadno 5 2 3 6" xfId="513"/>
    <cellStyle name="Navadno 5 2 3 7" xfId="583"/>
    <cellStyle name="Navadno 5 2 3 8" xfId="641"/>
    <cellStyle name="Navadno 5 2 3 9" xfId="705"/>
    <cellStyle name="Navadno 5 2 30" xfId="1914"/>
    <cellStyle name="Navadno 5 2 31" xfId="1979"/>
    <cellStyle name="Navadno 5 2 32" xfId="2043"/>
    <cellStyle name="Navadno 5 2 33" xfId="2107"/>
    <cellStyle name="Navadno 5 2 34" xfId="2171"/>
    <cellStyle name="Navadno 5 2 35" xfId="2235"/>
    <cellStyle name="Navadno 5 2 36" xfId="2299"/>
    <cellStyle name="Navadno 5 2 37" xfId="2363"/>
    <cellStyle name="Navadno 5 2 38" xfId="2427"/>
    <cellStyle name="Navadno 5 2 39" xfId="2491"/>
    <cellStyle name="Navadno 5 2 4" xfId="70"/>
    <cellStyle name="Navadno 5 2 4 10" xfId="780"/>
    <cellStyle name="Navadno 5 2 4 11" xfId="844"/>
    <cellStyle name="Navadno 5 2 4 12" xfId="908"/>
    <cellStyle name="Navadno 5 2 4 13" xfId="972"/>
    <cellStyle name="Navadno 5 2 4 14" xfId="1036"/>
    <cellStyle name="Navadno 5 2 4 15" xfId="1100"/>
    <cellStyle name="Navadno 5 2 4 16" xfId="1164"/>
    <cellStyle name="Navadno 5 2 4 17" xfId="1228"/>
    <cellStyle name="Navadno 5 2 4 18" xfId="1316"/>
    <cellStyle name="Navadno 5 2 4 19" xfId="1400"/>
    <cellStyle name="Navadno 5 2 4 2" xfId="92"/>
    <cellStyle name="Navadno 5 2 4 2 2" xfId="1252"/>
    <cellStyle name="Navadno 5 2 4 2 3" xfId="1336"/>
    <cellStyle name="Navadno 5 2 4 2 4" xfId="1420"/>
    <cellStyle name="Navadno 5 2 4 2 5" xfId="1520"/>
    <cellStyle name="Navadno 5 2 4 2 6" xfId="1588"/>
    <cellStyle name="Navadno 5 2 4 2 7" xfId="1672"/>
    <cellStyle name="Navadno 5 2 4 20" xfId="1495"/>
    <cellStyle name="Navadno 5 2 4 21" xfId="1568"/>
    <cellStyle name="Navadno 5 2 4 22" xfId="1652"/>
    <cellStyle name="Navadno 5 2 4 23" xfId="1736"/>
    <cellStyle name="Navadno 5 2 4 24" xfId="1800"/>
    <cellStyle name="Navadno 5 2 4 25" xfId="1864"/>
    <cellStyle name="Navadno 5 2 4 26" xfId="1928"/>
    <cellStyle name="Navadno 5 2 4 27" xfId="1993"/>
    <cellStyle name="Navadno 5 2 4 28" xfId="2057"/>
    <cellStyle name="Navadno 5 2 4 29" xfId="2121"/>
    <cellStyle name="Navadno 5 2 4 3" xfId="332"/>
    <cellStyle name="Navadno 5 2 4 30" xfId="2185"/>
    <cellStyle name="Navadno 5 2 4 31" xfId="2249"/>
    <cellStyle name="Navadno 5 2 4 32" xfId="2313"/>
    <cellStyle name="Navadno 5 2 4 33" xfId="2377"/>
    <cellStyle name="Navadno 5 2 4 34" xfId="2441"/>
    <cellStyle name="Navadno 5 2 4 35" xfId="2505"/>
    <cellStyle name="Navadno 5 2 4 4" xfId="396"/>
    <cellStyle name="Navadno 5 2 4 5" xfId="460"/>
    <cellStyle name="Navadno 5 2 4 6" xfId="524"/>
    <cellStyle name="Navadno 5 2 4 7" xfId="594"/>
    <cellStyle name="Navadno 5 2 4 8" xfId="652"/>
    <cellStyle name="Navadno 5 2 4 9" xfId="716"/>
    <cellStyle name="Navadno 5 2 5" xfId="62"/>
    <cellStyle name="Navadno 5 2 5 10" xfId="772"/>
    <cellStyle name="Navadno 5 2 5 11" xfId="836"/>
    <cellStyle name="Navadno 5 2 5 12" xfId="900"/>
    <cellStyle name="Navadno 5 2 5 13" xfId="964"/>
    <cellStyle name="Navadno 5 2 5 14" xfId="1028"/>
    <cellStyle name="Navadno 5 2 5 15" xfId="1092"/>
    <cellStyle name="Navadno 5 2 5 16" xfId="1156"/>
    <cellStyle name="Navadno 5 2 5 17" xfId="1220"/>
    <cellStyle name="Navadno 5 2 5 18" xfId="1308"/>
    <cellStyle name="Navadno 5 2 5 19" xfId="1392"/>
    <cellStyle name="Navadno 5 2 5 2" xfId="84"/>
    <cellStyle name="Navadno 5 2 5 2 2" xfId="1244"/>
    <cellStyle name="Navadno 5 2 5 2 3" xfId="1328"/>
    <cellStyle name="Navadno 5 2 5 2 4" xfId="1412"/>
    <cellStyle name="Navadno 5 2 5 2 5" xfId="1512"/>
    <cellStyle name="Navadno 5 2 5 2 6" xfId="1580"/>
    <cellStyle name="Navadno 5 2 5 2 7" xfId="1664"/>
    <cellStyle name="Navadno 5 2 5 20" xfId="1487"/>
    <cellStyle name="Navadno 5 2 5 21" xfId="1560"/>
    <cellStyle name="Navadno 5 2 5 22" xfId="1644"/>
    <cellStyle name="Navadno 5 2 5 23" xfId="1728"/>
    <cellStyle name="Navadno 5 2 5 24" xfId="1792"/>
    <cellStyle name="Navadno 5 2 5 25" xfId="1856"/>
    <cellStyle name="Navadno 5 2 5 26" xfId="1920"/>
    <cellStyle name="Navadno 5 2 5 27" xfId="1985"/>
    <cellStyle name="Navadno 5 2 5 28" xfId="2049"/>
    <cellStyle name="Navadno 5 2 5 29" xfId="2113"/>
    <cellStyle name="Navadno 5 2 5 3" xfId="324"/>
    <cellStyle name="Navadno 5 2 5 30" xfId="2177"/>
    <cellStyle name="Navadno 5 2 5 31" xfId="2241"/>
    <cellStyle name="Navadno 5 2 5 32" xfId="2305"/>
    <cellStyle name="Navadno 5 2 5 33" xfId="2369"/>
    <cellStyle name="Navadno 5 2 5 34" xfId="2433"/>
    <cellStyle name="Navadno 5 2 5 35" xfId="2497"/>
    <cellStyle name="Navadno 5 2 5 4" xfId="388"/>
    <cellStyle name="Navadno 5 2 5 5" xfId="452"/>
    <cellStyle name="Navadno 5 2 5 6" xfId="516"/>
    <cellStyle name="Navadno 5 2 5 7" xfId="586"/>
    <cellStyle name="Navadno 5 2 5 8" xfId="644"/>
    <cellStyle name="Navadno 5 2 5 9" xfId="708"/>
    <cellStyle name="Navadno 5 2 6" xfId="78"/>
    <cellStyle name="Navadno 5 2 6 2" xfId="1238"/>
    <cellStyle name="Navadno 5 2 6 3" xfId="1322"/>
    <cellStyle name="Navadno 5 2 6 4" xfId="1406"/>
    <cellStyle name="Navadno 5 2 6 5" xfId="1506"/>
    <cellStyle name="Navadno 5 2 6 6" xfId="1574"/>
    <cellStyle name="Navadno 5 2 6 7" xfId="1658"/>
    <cellStyle name="Navadno 5 2 7" xfId="318"/>
    <cellStyle name="Navadno 5 2 8" xfId="382"/>
    <cellStyle name="Navadno 5 2 9" xfId="446"/>
    <cellStyle name="Navadno 5 20" xfId="950"/>
    <cellStyle name="Navadno 5 21" xfId="1014"/>
    <cellStyle name="Navadno 5 22" xfId="1078"/>
    <cellStyle name="Navadno 5 23" xfId="1142"/>
    <cellStyle name="Navadno 5 24" xfId="1206"/>
    <cellStyle name="Navadno 5 25" xfId="1294"/>
    <cellStyle name="Navadno 5 26" xfId="1378"/>
    <cellStyle name="Navadno 5 27" xfId="1467"/>
    <cellStyle name="Navadno 5 28" xfId="1546"/>
    <cellStyle name="Navadno 5 29" xfId="1630"/>
    <cellStyle name="Navadno 5 3" xfId="55"/>
    <cellStyle name="Navadno 5 3 10" xfId="511"/>
    <cellStyle name="Navadno 5 3 11" xfId="580"/>
    <cellStyle name="Navadno 5 3 12" xfId="639"/>
    <cellStyle name="Navadno 5 3 13" xfId="703"/>
    <cellStyle name="Navadno 5 3 14" xfId="767"/>
    <cellStyle name="Navadno 5 3 15" xfId="831"/>
    <cellStyle name="Navadno 5 3 16" xfId="895"/>
    <cellStyle name="Navadno 5 3 17" xfId="959"/>
    <cellStyle name="Navadno 5 3 18" xfId="1023"/>
    <cellStyle name="Navadno 5 3 19" xfId="1087"/>
    <cellStyle name="Navadno 5 3 2" xfId="69"/>
    <cellStyle name="Navadno 5 3 2 10" xfId="779"/>
    <cellStyle name="Navadno 5 3 2 11" xfId="843"/>
    <cellStyle name="Navadno 5 3 2 12" xfId="907"/>
    <cellStyle name="Navadno 5 3 2 13" xfId="971"/>
    <cellStyle name="Navadno 5 3 2 14" xfId="1035"/>
    <cellStyle name="Navadno 5 3 2 15" xfId="1099"/>
    <cellStyle name="Navadno 5 3 2 16" xfId="1163"/>
    <cellStyle name="Navadno 5 3 2 17" xfId="1227"/>
    <cellStyle name="Navadno 5 3 2 18" xfId="1315"/>
    <cellStyle name="Navadno 5 3 2 19" xfId="1399"/>
    <cellStyle name="Navadno 5 3 2 2" xfId="91"/>
    <cellStyle name="Navadno 5 3 2 2 2" xfId="1251"/>
    <cellStyle name="Navadno 5 3 2 2 3" xfId="1335"/>
    <cellStyle name="Navadno 5 3 2 2 4" xfId="1419"/>
    <cellStyle name="Navadno 5 3 2 2 5" xfId="1519"/>
    <cellStyle name="Navadno 5 3 2 2 6" xfId="1587"/>
    <cellStyle name="Navadno 5 3 2 2 7" xfId="1671"/>
    <cellStyle name="Navadno 5 3 2 20" xfId="1494"/>
    <cellStyle name="Navadno 5 3 2 21" xfId="1567"/>
    <cellStyle name="Navadno 5 3 2 22" xfId="1651"/>
    <cellStyle name="Navadno 5 3 2 23" xfId="1735"/>
    <cellStyle name="Navadno 5 3 2 24" xfId="1799"/>
    <cellStyle name="Navadno 5 3 2 25" xfId="1863"/>
    <cellStyle name="Navadno 5 3 2 26" xfId="1927"/>
    <cellStyle name="Navadno 5 3 2 27" xfId="1992"/>
    <cellStyle name="Navadno 5 3 2 28" xfId="2056"/>
    <cellStyle name="Navadno 5 3 2 29" xfId="2120"/>
    <cellStyle name="Navadno 5 3 2 3" xfId="331"/>
    <cellStyle name="Navadno 5 3 2 30" xfId="2184"/>
    <cellStyle name="Navadno 5 3 2 31" xfId="2248"/>
    <cellStyle name="Navadno 5 3 2 32" xfId="2312"/>
    <cellStyle name="Navadno 5 3 2 33" xfId="2376"/>
    <cellStyle name="Navadno 5 3 2 34" xfId="2440"/>
    <cellStyle name="Navadno 5 3 2 35" xfId="2504"/>
    <cellStyle name="Navadno 5 3 2 4" xfId="395"/>
    <cellStyle name="Navadno 5 3 2 5" xfId="459"/>
    <cellStyle name="Navadno 5 3 2 6" xfId="523"/>
    <cellStyle name="Navadno 5 3 2 7" xfId="593"/>
    <cellStyle name="Navadno 5 3 2 8" xfId="651"/>
    <cellStyle name="Navadno 5 3 2 9" xfId="715"/>
    <cellStyle name="Navadno 5 3 20" xfId="1151"/>
    <cellStyle name="Navadno 5 3 21" xfId="1215"/>
    <cellStyle name="Navadno 5 3 22" xfId="1303"/>
    <cellStyle name="Navadno 5 3 23" xfId="1387"/>
    <cellStyle name="Navadno 5 3 24" xfId="1479"/>
    <cellStyle name="Navadno 5 3 25" xfId="1555"/>
    <cellStyle name="Navadno 5 3 26" xfId="1639"/>
    <cellStyle name="Navadno 5 3 27" xfId="1723"/>
    <cellStyle name="Navadno 5 3 28" xfId="1787"/>
    <cellStyle name="Navadno 5 3 29" xfId="1851"/>
    <cellStyle name="Navadno 5 3 3" xfId="72"/>
    <cellStyle name="Navadno 5 3 3 10" xfId="782"/>
    <cellStyle name="Navadno 5 3 3 11" xfId="846"/>
    <cellStyle name="Navadno 5 3 3 12" xfId="910"/>
    <cellStyle name="Navadno 5 3 3 13" xfId="974"/>
    <cellStyle name="Navadno 5 3 3 14" xfId="1038"/>
    <cellStyle name="Navadno 5 3 3 15" xfId="1102"/>
    <cellStyle name="Navadno 5 3 3 16" xfId="1166"/>
    <cellStyle name="Navadno 5 3 3 17" xfId="1230"/>
    <cellStyle name="Navadno 5 3 3 18" xfId="1318"/>
    <cellStyle name="Navadno 5 3 3 19" xfId="1402"/>
    <cellStyle name="Navadno 5 3 3 2" xfId="94"/>
    <cellStyle name="Navadno 5 3 3 2 2" xfId="1254"/>
    <cellStyle name="Navadno 5 3 3 2 3" xfId="1338"/>
    <cellStyle name="Navadno 5 3 3 2 4" xfId="1422"/>
    <cellStyle name="Navadno 5 3 3 2 5" xfId="1522"/>
    <cellStyle name="Navadno 5 3 3 2 6" xfId="1590"/>
    <cellStyle name="Navadno 5 3 3 2 7" xfId="1674"/>
    <cellStyle name="Navadno 5 3 3 20" xfId="1497"/>
    <cellStyle name="Navadno 5 3 3 21" xfId="1570"/>
    <cellStyle name="Navadno 5 3 3 22" xfId="1654"/>
    <cellStyle name="Navadno 5 3 3 23" xfId="1738"/>
    <cellStyle name="Navadno 5 3 3 24" xfId="1802"/>
    <cellStyle name="Navadno 5 3 3 25" xfId="1866"/>
    <cellStyle name="Navadno 5 3 3 26" xfId="1930"/>
    <cellStyle name="Navadno 5 3 3 27" xfId="1995"/>
    <cellStyle name="Navadno 5 3 3 28" xfId="2059"/>
    <cellStyle name="Navadno 5 3 3 29" xfId="2123"/>
    <cellStyle name="Navadno 5 3 3 3" xfId="334"/>
    <cellStyle name="Navadno 5 3 3 30" xfId="2187"/>
    <cellStyle name="Navadno 5 3 3 31" xfId="2251"/>
    <cellStyle name="Navadno 5 3 3 32" xfId="2315"/>
    <cellStyle name="Navadno 5 3 3 33" xfId="2379"/>
    <cellStyle name="Navadno 5 3 3 34" xfId="2443"/>
    <cellStyle name="Navadno 5 3 3 35" xfId="2507"/>
    <cellStyle name="Navadno 5 3 3 4" xfId="398"/>
    <cellStyle name="Navadno 5 3 3 5" xfId="462"/>
    <cellStyle name="Navadno 5 3 3 6" xfId="526"/>
    <cellStyle name="Navadno 5 3 3 7" xfId="596"/>
    <cellStyle name="Navadno 5 3 3 8" xfId="654"/>
    <cellStyle name="Navadno 5 3 3 9" xfId="718"/>
    <cellStyle name="Navadno 5 3 30" xfId="1915"/>
    <cellStyle name="Navadno 5 3 31" xfId="1980"/>
    <cellStyle name="Navadno 5 3 32" xfId="2044"/>
    <cellStyle name="Navadno 5 3 33" xfId="2108"/>
    <cellStyle name="Navadno 5 3 34" xfId="2172"/>
    <cellStyle name="Navadno 5 3 35" xfId="2236"/>
    <cellStyle name="Navadno 5 3 36" xfId="2300"/>
    <cellStyle name="Navadno 5 3 37" xfId="2364"/>
    <cellStyle name="Navadno 5 3 38" xfId="2428"/>
    <cellStyle name="Navadno 5 3 39" xfId="2492"/>
    <cellStyle name="Navadno 5 3 4" xfId="67"/>
    <cellStyle name="Navadno 5 3 4 10" xfId="777"/>
    <cellStyle name="Navadno 5 3 4 11" xfId="841"/>
    <cellStyle name="Navadno 5 3 4 12" xfId="905"/>
    <cellStyle name="Navadno 5 3 4 13" xfId="969"/>
    <cellStyle name="Navadno 5 3 4 14" xfId="1033"/>
    <cellStyle name="Navadno 5 3 4 15" xfId="1097"/>
    <cellStyle name="Navadno 5 3 4 16" xfId="1161"/>
    <cellStyle name="Navadno 5 3 4 17" xfId="1225"/>
    <cellStyle name="Navadno 5 3 4 18" xfId="1313"/>
    <cellStyle name="Navadno 5 3 4 19" xfId="1397"/>
    <cellStyle name="Navadno 5 3 4 2" xfId="89"/>
    <cellStyle name="Navadno 5 3 4 2 2" xfId="1249"/>
    <cellStyle name="Navadno 5 3 4 2 3" xfId="1333"/>
    <cellStyle name="Navadno 5 3 4 2 4" xfId="1417"/>
    <cellStyle name="Navadno 5 3 4 2 5" xfId="1517"/>
    <cellStyle name="Navadno 5 3 4 2 6" xfId="1585"/>
    <cellStyle name="Navadno 5 3 4 2 7" xfId="1669"/>
    <cellStyle name="Navadno 5 3 4 20" xfId="1492"/>
    <cellStyle name="Navadno 5 3 4 21" xfId="1565"/>
    <cellStyle name="Navadno 5 3 4 22" xfId="1649"/>
    <cellStyle name="Navadno 5 3 4 23" xfId="1733"/>
    <cellStyle name="Navadno 5 3 4 24" xfId="1797"/>
    <cellStyle name="Navadno 5 3 4 25" xfId="1861"/>
    <cellStyle name="Navadno 5 3 4 26" xfId="1925"/>
    <cellStyle name="Navadno 5 3 4 27" xfId="1990"/>
    <cellStyle name="Navadno 5 3 4 28" xfId="2054"/>
    <cellStyle name="Navadno 5 3 4 29" xfId="2118"/>
    <cellStyle name="Navadno 5 3 4 3" xfId="329"/>
    <cellStyle name="Navadno 5 3 4 30" xfId="2182"/>
    <cellStyle name="Navadno 5 3 4 31" xfId="2246"/>
    <cellStyle name="Navadno 5 3 4 32" xfId="2310"/>
    <cellStyle name="Navadno 5 3 4 33" xfId="2374"/>
    <cellStyle name="Navadno 5 3 4 34" xfId="2438"/>
    <cellStyle name="Navadno 5 3 4 35" xfId="2502"/>
    <cellStyle name="Navadno 5 3 4 4" xfId="393"/>
    <cellStyle name="Navadno 5 3 4 5" xfId="457"/>
    <cellStyle name="Navadno 5 3 4 6" xfId="521"/>
    <cellStyle name="Navadno 5 3 4 7" xfId="591"/>
    <cellStyle name="Navadno 5 3 4 8" xfId="649"/>
    <cellStyle name="Navadno 5 3 4 9" xfId="713"/>
    <cellStyle name="Navadno 5 3 5" xfId="61"/>
    <cellStyle name="Navadno 5 3 5 10" xfId="771"/>
    <cellStyle name="Navadno 5 3 5 11" xfId="835"/>
    <cellStyle name="Navadno 5 3 5 12" xfId="899"/>
    <cellStyle name="Navadno 5 3 5 13" xfId="963"/>
    <cellStyle name="Navadno 5 3 5 14" xfId="1027"/>
    <cellStyle name="Navadno 5 3 5 15" xfId="1091"/>
    <cellStyle name="Navadno 5 3 5 16" xfId="1155"/>
    <cellStyle name="Navadno 5 3 5 17" xfId="1219"/>
    <cellStyle name="Navadno 5 3 5 18" xfId="1307"/>
    <cellStyle name="Navadno 5 3 5 19" xfId="1391"/>
    <cellStyle name="Navadno 5 3 5 2" xfId="83"/>
    <cellStyle name="Navadno 5 3 5 2 2" xfId="1243"/>
    <cellStyle name="Navadno 5 3 5 2 3" xfId="1327"/>
    <cellStyle name="Navadno 5 3 5 2 4" xfId="1411"/>
    <cellStyle name="Navadno 5 3 5 2 5" xfId="1511"/>
    <cellStyle name="Navadno 5 3 5 2 6" xfId="1579"/>
    <cellStyle name="Navadno 5 3 5 2 7" xfId="1663"/>
    <cellStyle name="Navadno 5 3 5 20" xfId="1486"/>
    <cellStyle name="Navadno 5 3 5 21" xfId="1559"/>
    <cellStyle name="Navadno 5 3 5 22" xfId="1643"/>
    <cellStyle name="Navadno 5 3 5 23" xfId="1727"/>
    <cellStyle name="Navadno 5 3 5 24" xfId="1791"/>
    <cellStyle name="Navadno 5 3 5 25" xfId="1855"/>
    <cellStyle name="Navadno 5 3 5 26" xfId="1919"/>
    <cellStyle name="Navadno 5 3 5 27" xfId="1984"/>
    <cellStyle name="Navadno 5 3 5 28" xfId="2048"/>
    <cellStyle name="Navadno 5 3 5 29" xfId="2112"/>
    <cellStyle name="Navadno 5 3 5 3" xfId="323"/>
    <cellStyle name="Navadno 5 3 5 30" xfId="2176"/>
    <cellStyle name="Navadno 5 3 5 31" xfId="2240"/>
    <cellStyle name="Navadno 5 3 5 32" xfId="2304"/>
    <cellStyle name="Navadno 5 3 5 33" xfId="2368"/>
    <cellStyle name="Navadno 5 3 5 34" xfId="2432"/>
    <cellStyle name="Navadno 5 3 5 35" xfId="2496"/>
    <cellStyle name="Navadno 5 3 5 4" xfId="387"/>
    <cellStyle name="Navadno 5 3 5 5" xfId="451"/>
    <cellStyle name="Navadno 5 3 5 6" xfId="515"/>
    <cellStyle name="Navadno 5 3 5 7" xfId="585"/>
    <cellStyle name="Navadno 5 3 5 8" xfId="643"/>
    <cellStyle name="Navadno 5 3 5 9" xfId="707"/>
    <cellStyle name="Navadno 5 3 6" xfId="79"/>
    <cellStyle name="Navadno 5 3 6 2" xfId="1239"/>
    <cellStyle name="Navadno 5 3 6 3" xfId="1323"/>
    <cellStyle name="Navadno 5 3 6 4" xfId="1407"/>
    <cellStyle name="Navadno 5 3 6 5" xfId="1507"/>
    <cellStyle name="Navadno 5 3 6 6" xfId="1575"/>
    <cellStyle name="Navadno 5 3 6 7" xfId="1659"/>
    <cellStyle name="Navadno 5 3 7" xfId="319"/>
    <cellStyle name="Navadno 5 3 8" xfId="383"/>
    <cellStyle name="Navadno 5 3 9" xfId="447"/>
    <cellStyle name="Navadno 5 30" xfId="1714"/>
    <cellStyle name="Navadno 5 31" xfId="1778"/>
    <cellStyle name="Navadno 5 32" xfId="1842"/>
    <cellStyle name="Navadno 5 33" xfId="1906"/>
    <cellStyle name="Navadno 5 34" xfId="1971"/>
    <cellStyle name="Navadno 5 35" xfId="2035"/>
    <cellStyle name="Navadno 5 36" xfId="2099"/>
    <cellStyle name="Navadno 5 37" xfId="2163"/>
    <cellStyle name="Navadno 5 38" xfId="2227"/>
    <cellStyle name="Navadno 5 39" xfId="2291"/>
    <cellStyle name="Navadno 5 4" xfId="58"/>
    <cellStyle name="Navadno 5 4 10" xfId="512"/>
    <cellStyle name="Navadno 5 4 11" xfId="582"/>
    <cellStyle name="Navadno 5 4 12" xfId="640"/>
    <cellStyle name="Navadno 5 4 13" xfId="704"/>
    <cellStyle name="Navadno 5 4 14" xfId="768"/>
    <cellStyle name="Navadno 5 4 15" xfId="832"/>
    <cellStyle name="Navadno 5 4 16" xfId="896"/>
    <cellStyle name="Navadno 5 4 17" xfId="960"/>
    <cellStyle name="Navadno 5 4 18" xfId="1024"/>
    <cellStyle name="Navadno 5 4 19" xfId="1088"/>
    <cellStyle name="Navadno 5 4 2" xfId="71"/>
    <cellStyle name="Navadno 5 4 2 10" xfId="781"/>
    <cellStyle name="Navadno 5 4 2 11" xfId="845"/>
    <cellStyle name="Navadno 5 4 2 12" xfId="909"/>
    <cellStyle name="Navadno 5 4 2 13" xfId="973"/>
    <cellStyle name="Navadno 5 4 2 14" xfId="1037"/>
    <cellStyle name="Navadno 5 4 2 15" xfId="1101"/>
    <cellStyle name="Navadno 5 4 2 16" xfId="1165"/>
    <cellStyle name="Navadno 5 4 2 17" xfId="1229"/>
    <cellStyle name="Navadno 5 4 2 18" xfId="1317"/>
    <cellStyle name="Navadno 5 4 2 19" xfId="1401"/>
    <cellStyle name="Navadno 5 4 2 2" xfId="93"/>
    <cellStyle name="Navadno 5 4 2 2 2" xfId="1253"/>
    <cellStyle name="Navadno 5 4 2 2 3" xfId="1337"/>
    <cellStyle name="Navadno 5 4 2 2 4" xfId="1421"/>
    <cellStyle name="Navadno 5 4 2 2 5" xfId="1521"/>
    <cellStyle name="Navadno 5 4 2 2 6" xfId="1589"/>
    <cellStyle name="Navadno 5 4 2 2 7" xfId="1673"/>
    <cellStyle name="Navadno 5 4 2 20" xfId="1496"/>
    <cellStyle name="Navadno 5 4 2 21" xfId="1569"/>
    <cellStyle name="Navadno 5 4 2 22" xfId="1653"/>
    <cellStyle name="Navadno 5 4 2 23" xfId="1737"/>
    <cellStyle name="Navadno 5 4 2 24" xfId="1801"/>
    <cellStyle name="Navadno 5 4 2 25" xfId="1865"/>
    <cellStyle name="Navadno 5 4 2 26" xfId="1929"/>
    <cellStyle name="Navadno 5 4 2 27" xfId="1994"/>
    <cellStyle name="Navadno 5 4 2 28" xfId="2058"/>
    <cellStyle name="Navadno 5 4 2 29" xfId="2122"/>
    <cellStyle name="Navadno 5 4 2 3" xfId="333"/>
    <cellStyle name="Navadno 5 4 2 30" xfId="2186"/>
    <cellStyle name="Navadno 5 4 2 31" xfId="2250"/>
    <cellStyle name="Navadno 5 4 2 32" xfId="2314"/>
    <cellStyle name="Navadno 5 4 2 33" xfId="2378"/>
    <cellStyle name="Navadno 5 4 2 34" xfId="2442"/>
    <cellStyle name="Navadno 5 4 2 35" xfId="2506"/>
    <cellStyle name="Navadno 5 4 2 4" xfId="397"/>
    <cellStyle name="Navadno 5 4 2 5" xfId="461"/>
    <cellStyle name="Navadno 5 4 2 6" xfId="525"/>
    <cellStyle name="Navadno 5 4 2 7" xfId="595"/>
    <cellStyle name="Navadno 5 4 2 8" xfId="653"/>
    <cellStyle name="Navadno 5 4 2 9" xfId="717"/>
    <cellStyle name="Navadno 5 4 20" xfId="1152"/>
    <cellStyle name="Navadno 5 4 21" xfId="1216"/>
    <cellStyle name="Navadno 5 4 22" xfId="1304"/>
    <cellStyle name="Navadno 5 4 23" xfId="1388"/>
    <cellStyle name="Navadno 5 4 24" xfId="1482"/>
    <cellStyle name="Navadno 5 4 25" xfId="1556"/>
    <cellStyle name="Navadno 5 4 26" xfId="1640"/>
    <cellStyle name="Navadno 5 4 27" xfId="1724"/>
    <cellStyle name="Navadno 5 4 28" xfId="1788"/>
    <cellStyle name="Navadno 5 4 29" xfId="1852"/>
    <cellStyle name="Navadno 5 4 3" xfId="73"/>
    <cellStyle name="Navadno 5 4 3 10" xfId="783"/>
    <cellStyle name="Navadno 5 4 3 11" xfId="847"/>
    <cellStyle name="Navadno 5 4 3 12" xfId="911"/>
    <cellStyle name="Navadno 5 4 3 13" xfId="975"/>
    <cellStyle name="Navadno 5 4 3 14" xfId="1039"/>
    <cellStyle name="Navadno 5 4 3 15" xfId="1103"/>
    <cellStyle name="Navadno 5 4 3 16" xfId="1167"/>
    <cellStyle name="Navadno 5 4 3 17" xfId="1231"/>
    <cellStyle name="Navadno 5 4 3 18" xfId="1319"/>
    <cellStyle name="Navadno 5 4 3 19" xfId="1403"/>
    <cellStyle name="Navadno 5 4 3 2" xfId="95"/>
    <cellStyle name="Navadno 5 4 3 2 2" xfId="1255"/>
    <cellStyle name="Navadno 5 4 3 2 3" xfId="1339"/>
    <cellStyle name="Navadno 5 4 3 2 4" xfId="1423"/>
    <cellStyle name="Navadno 5 4 3 2 5" xfId="1523"/>
    <cellStyle name="Navadno 5 4 3 2 6" xfId="1591"/>
    <cellStyle name="Navadno 5 4 3 2 7" xfId="1675"/>
    <cellStyle name="Navadno 5 4 3 20" xfId="1498"/>
    <cellStyle name="Navadno 5 4 3 21" xfId="1571"/>
    <cellStyle name="Navadno 5 4 3 22" xfId="1655"/>
    <cellStyle name="Navadno 5 4 3 23" xfId="1739"/>
    <cellStyle name="Navadno 5 4 3 24" xfId="1803"/>
    <cellStyle name="Navadno 5 4 3 25" xfId="1867"/>
    <cellStyle name="Navadno 5 4 3 26" xfId="1931"/>
    <cellStyle name="Navadno 5 4 3 27" xfId="1996"/>
    <cellStyle name="Navadno 5 4 3 28" xfId="2060"/>
    <cellStyle name="Navadno 5 4 3 29" xfId="2124"/>
    <cellStyle name="Navadno 5 4 3 3" xfId="335"/>
    <cellStyle name="Navadno 5 4 3 30" xfId="2188"/>
    <cellStyle name="Navadno 5 4 3 31" xfId="2252"/>
    <cellStyle name="Navadno 5 4 3 32" xfId="2316"/>
    <cellStyle name="Navadno 5 4 3 33" xfId="2380"/>
    <cellStyle name="Navadno 5 4 3 34" xfId="2444"/>
    <cellStyle name="Navadno 5 4 3 35" xfId="2508"/>
    <cellStyle name="Navadno 5 4 3 4" xfId="399"/>
    <cellStyle name="Navadno 5 4 3 5" xfId="463"/>
    <cellStyle name="Navadno 5 4 3 6" xfId="527"/>
    <cellStyle name="Navadno 5 4 3 7" xfId="597"/>
    <cellStyle name="Navadno 5 4 3 8" xfId="655"/>
    <cellStyle name="Navadno 5 4 3 9" xfId="719"/>
    <cellStyle name="Navadno 5 4 30" xfId="1916"/>
    <cellStyle name="Navadno 5 4 31" xfId="1981"/>
    <cellStyle name="Navadno 5 4 32" xfId="2045"/>
    <cellStyle name="Navadno 5 4 33" xfId="2109"/>
    <cellStyle name="Navadno 5 4 34" xfId="2173"/>
    <cellStyle name="Navadno 5 4 35" xfId="2237"/>
    <cellStyle name="Navadno 5 4 36" xfId="2301"/>
    <cellStyle name="Navadno 5 4 37" xfId="2365"/>
    <cellStyle name="Navadno 5 4 38" xfId="2429"/>
    <cellStyle name="Navadno 5 4 39" xfId="2493"/>
    <cellStyle name="Navadno 5 4 4" xfId="74"/>
    <cellStyle name="Navadno 5 4 4 10" xfId="784"/>
    <cellStyle name="Navadno 5 4 4 11" xfId="848"/>
    <cellStyle name="Navadno 5 4 4 12" xfId="912"/>
    <cellStyle name="Navadno 5 4 4 13" xfId="976"/>
    <cellStyle name="Navadno 5 4 4 14" xfId="1040"/>
    <cellStyle name="Navadno 5 4 4 15" xfId="1104"/>
    <cellStyle name="Navadno 5 4 4 16" xfId="1168"/>
    <cellStyle name="Navadno 5 4 4 17" xfId="1232"/>
    <cellStyle name="Navadno 5 4 4 18" xfId="1320"/>
    <cellStyle name="Navadno 5 4 4 19" xfId="1404"/>
    <cellStyle name="Navadno 5 4 4 2" xfId="96"/>
    <cellStyle name="Navadno 5 4 4 2 2" xfId="1256"/>
    <cellStyle name="Navadno 5 4 4 2 3" xfId="1340"/>
    <cellStyle name="Navadno 5 4 4 2 4" xfId="1424"/>
    <cellStyle name="Navadno 5 4 4 2 5" xfId="1524"/>
    <cellStyle name="Navadno 5 4 4 2 6" xfId="1592"/>
    <cellStyle name="Navadno 5 4 4 2 7" xfId="1676"/>
    <cellStyle name="Navadno 5 4 4 20" xfId="1499"/>
    <cellStyle name="Navadno 5 4 4 21" xfId="1572"/>
    <cellStyle name="Navadno 5 4 4 22" xfId="1656"/>
    <cellStyle name="Navadno 5 4 4 23" xfId="1740"/>
    <cellStyle name="Navadno 5 4 4 24" xfId="1804"/>
    <cellStyle name="Navadno 5 4 4 25" xfId="1868"/>
    <cellStyle name="Navadno 5 4 4 26" xfId="1932"/>
    <cellStyle name="Navadno 5 4 4 27" xfId="1997"/>
    <cellStyle name="Navadno 5 4 4 28" xfId="2061"/>
    <cellStyle name="Navadno 5 4 4 29" xfId="2125"/>
    <cellStyle name="Navadno 5 4 4 3" xfId="336"/>
    <cellStyle name="Navadno 5 4 4 30" xfId="2189"/>
    <cellStyle name="Navadno 5 4 4 31" xfId="2253"/>
    <cellStyle name="Navadno 5 4 4 32" xfId="2317"/>
    <cellStyle name="Navadno 5 4 4 33" xfId="2381"/>
    <cellStyle name="Navadno 5 4 4 34" xfId="2445"/>
    <cellStyle name="Navadno 5 4 4 35" xfId="2509"/>
    <cellStyle name="Navadno 5 4 4 4" xfId="400"/>
    <cellStyle name="Navadno 5 4 4 5" xfId="464"/>
    <cellStyle name="Navadno 5 4 4 6" xfId="528"/>
    <cellStyle name="Navadno 5 4 4 7" xfId="598"/>
    <cellStyle name="Navadno 5 4 4 8" xfId="656"/>
    <cellStyle name="Navadno 5 4 4 9" xfId="720"/>
    <cellStyle name="Navadno 5 4 5" xfId="60"/>
    <cellStyle name="Navadno 5 4 5 10" xfId="770"/>
    <cellStyle name="Navadno 5 4 5 11" xfId="834"/>
    <cellStyle name="Navadno 5 4 5 12" xfId="898"/>
    <cellStyle name="Navadno 5 4 5 13" xfId="962"/>
    <cellStyle name="Navadno 5 4 5 14" xfId="1026"/>
    <cellStyle name="Navadno 5 4 5 15" xfId="1090"/>
    <cellStyle name="Navadno 5 4 5 16" xfId="1154"/>
    <cellStyle name="Navadno 5 4 5 17" xfId="1218"/>
    <cellStyle name="Navadno 5 4 5 18" xfId="1306"/>
    <cellStyle name="Navadno 5 4 5 19" xfId="1390"/>
    <cellStyle name="Navadno 5 4 5 2" xfId="82"/>
    <cellStyle name="Navadno 5 4 5 2 2" xfId="1242"/>
    <cellStyle name="Navadno 5 4 5 2 3" xfId="1326"/>
    <cellStyle name="Navadno 5 4 5 2 4" xfId="1410"/>
    <cellStyle name="Navadno 5 4 5 2 5" xfId="1510"/>
    <cellStyle name="Navadno 5 4 5 2 6" xfId="1578"/>
    <cellStyle name="Navadno 5 4 5 2 7" xfId="1662"/>
    <cellStyle name="Navadno 5 4 5 20" xfId="1485"/>
    <cellStyle name="Navadno 5 4 5 21" xfId="1558"/>
    <cellStyle name="Navadno 5 4 5 22" xfId="1642"/>
    <cellStyle name="Navadno 5 4 5 23" xfId="1726"/>
    <cellStyle name="Navadno 5 4 5 24" xfId="1790"/>
    <cellStyle name="Navadno 5 4 5 25" xfId="1854"/>
    <cellStyle name="Navadno 5 4 5 26" xfId="1918"/>
    <cellStyle name="Navadno 5 4 5 27" xfId="1983"/>
    <cellStyle name="Navadno 5 4 5 28" xfId="2047"/>
    <cellStyle name="Navadno 5 4 5 29" xfId="2111"/>
    <cellStyle name="Navadno 5 4 5 3" xfId="322"/>
    <cellStyle name="Navadno 5 4 5 30" xfId="2175"/>
    <cellStyle name="Navadno 5 4 5 31" xfId="2239"/>
    <cellStyle name="Navadno 5 4 5 32" xfId="2303"/>
    <cellStyle name="Navadno 5 4 5 33" xfId="2367"/>
    <cellStyle name="Navadno 5 4 5 34" xfId="2431"/>
    <cellStyle name="Navadno 5 4 5 35" xfId="2495"/>
    <cellStyle name="Navadno 5 4 5 4" xfId="386"/>
    <cellStyle name="Navadno 5 4 5 5" xfId="450"/>
    <cellStyle name="Navadno 5 4 5 6" xfId="514"/>
    <cellStyle name="Navadno 5 4 5 7" xfId="584"/>
    <cellStyle name="Navadno 5 4 5 8" xfId="642"/>
    <cellStyle name="Navadno 5 4 5 9" xfId="706"/>
    <cellStyle name="Navadno 5 4 6" xfId="80"/>
    <cellStyle name="Navadno 5 4 6 2" xfId="1240"/>
    <cellStyle name="Navadno 5 4 6 3" xfId="1324"/>
    <cellStyle name="Navadno 5 4 6 4" xfId="1408"/>
    <cellStyle name="Navadno 5 4 6 5" xfId="1508"/>
    <cellStyle name="Navadno 5 4 6 6" xfId="1576"/>
    <cellStyle name="Navadno 5 4 6 7" xfId="1660"/>
    <cellStyle name="Navadno 5 4 7" xfId="320"/>
    <cellStyle name="Navadno 5 4 8" xfId="384"/>
    <cellStyle name="Navadno 5 4 9" xfId="448"/>
    <cellStyle name="Navadno 5 40" xfId="2355"/>
    <cellStyle name="Navadno 5 41" xfId="2419"/>
    <cellStyle name="Navadno 5 42" xfId="2483"/>
    <cellStyle name="Navadno 5 5" xfId="66"/>
    <cellStyle name="Navadno 5 5 10" xfId="776"/>
    <cellStyle name="Navadno 5 5 11" xfId="840"/>
    <cellStyle name="Navadno 5 5 12" xfId="904"/>
    <cellStyle name="Navadno 5 5 13" xfId="968"/>
    <cellStyle name="Navadno 5 5 14" xfId="1032"/>
    <cellStyle name="Navadno 5 5 15" xfId="1096"/>
    <cellStyle name="Navadno 5 5 16" xfId="1160"/>
    <cellStyle name="Navadno 5 5 17" xfId="1224"/>
    <cellStyle name="Navadno 5 5 18" xfId="1312"/>
    <cellStyle name="Navadno 5 5 19" xfId="1396"/>
    <cellStyle name="Navadno 5 5 2" xfId="88"/>
    <cellStyle name="Navadno 5 5 2 2" xfId="1248"/>
    <cellStyle name="Navadno 5 5 2 3" xfId="1332"/>
    <cellStyle name="Navadno 5 5 2 4" xfId="1416"/>
    <cellStyle name="Navadno 5 5 2 5" xfId="1516"/>
    <cellStyle name="Navadno 5 5 2 6" xfId="1584"/>
    <cellStyle name="Navadno 5 5 2 7" xfId="1668"/>
    <cellStyle name="Navadno 5 5 20" xfId="1491"/>
    <cellStyle name="Navadno 5 5 21" xfId="1564"/>
    <cellStyle name="Navadno 5 5 22" xfId="1648"/>
    <cellStyle name="Navadno 5 5 23" xfId="1732"/>
    <cellStyle name="Navadno 5 5 24" xfId="1796"/>
    <cellStyle name="Navadno 5 5 25" xfId="1860"/>
    <cellStyle name="Navadno 5 5 26" xfId="1924"/>
    <cellStyle name="Navadno 5 5 27" xfId="1989"/>
    <cellStyle name="Navadno 5 5 28" xfId="2053"/>
    <cellStyle name="Navadno 5 5 29" xfId="2117"/>
    <cellStyle name="Navadno 5 5 3" xfId="328"/>
    <cellStyle name="Navadno 5 5 30" xfId="2181"/>
    <cellStyle name="Navadno 5 5 31" xfId="2245"/>
    <cellStyle name="Navadno 5 5 32" xfId="2309"/>
    <cellStyle name="Navadno 5 5 33" xfId="2373"/>
    <cellStyle name="Navadno 5 5 34" xfId="2437"/>
    <cellStyle name="Navadno 5 5 35" xfId="2501"/>
    <cellStyle name="Navadno 5 5 4" xfId="392"/>
    <cellStyle name="Navadno 5 5 5" xfId="456"/>
    <cellStyle name="Navadno 5 5 6" xfId="520"/>
    <cellStyle name="Navadno 5 5 7" xfId="590"/>
    <cellStyle name="Navadno 5 5 8" xfId="648"/>
    <cellStyle name="Navadno 5 5 9" xfId="712"/>
    <cellStyle name="Navadno 5 6" xfId="63"/>
    <cellStyle name="Navadno 5 6 10" xfId="773"/>
    <cellStyle name="Navadno 5 6 11" xfId="837"/>
    <cellStyle name="Navadno 5 6 12" xfId="901"/>
    <cellStyle name="Navadno 5 6 13" xfId="965"/>
    <cellStyle name="Navadno 5 6 14" xfId="1029"/>
    <cellStyle name="Navadno 5 6 15" xfId="1093"/>
    <cellStyle name="Navadno 5 6 16" xfId="1157"/>
    <cellStyle name="Navadno 5 6 17" xfId="1221"/>
    <cellStyle name="Navadno 5 6 18" xfId="1309"/>
    <cellStyle name="Navadno 5 6 19" xfId="1393"/>
    <cellStyle name="Navadno 5 6 2" xfId="85"/>
    <cellStyle name="Navadno 5 6 2 2" xfId="1245"/>
    <cellStyle name="Navadno 5 6 2 3" xfId="1329"/>
    <cellStyle name="Navadno 5 6 2 4" xfId="1413"/>
    <cellStyle name="Navadno 5 6 2 5" xfId="1513"/>
    <cellStyle name="Navadno 5 6 2 6" xfId="1581"/>
    <cellStyle name="Navadno 5 6 2 7" xfId="1665"/>
    <cellStyle name="Navadno 5 6 20" xfId="1488"/>
    <cellStyle name="Navadno 5 6 21" xfId="1561"/>
    <cellStyle name="Navadno 5 6 22" xfId="1645"/>
    <cellStyle name="Navadno 5 6 23" xfId="1729"/>
    <cellStyle name="Navadno 5 6 24" xfId="1793"/>
    <cellStyle name="Navadno 5 6 25" xfId="1857"/>
    <cellStyle name="Navadno 5 6 26" xfId="1921"/>
    <cellStyle name="Navadno 5 6 27" xfId="1986"/>
    <cellStyle name="Navadno 5 6 28" xfId="2050"/>
    <cellStyle name="Navadno 5 6 29" xfId="2114"/>
    <cellStyle name="Navadno 5 6 3" xfId="325"/>
    <cellStyle name="Navadno 5 6 30" xfId="2178"/>
    <cellStyle name="Navadno 5 6 31" xfId="2242"/>
    <cellStyle name="Navadno 5 6 32" xfId="2306"/>
    <cellStyle name="Navadno 5 6 33" xfId="2370"/>
    <cellStyle name="Navadno 5 6 34" xfId="2434"/>
    <cellStyle name="Navadno 5 6 35" xfId="2498"/>
    <cellStyle name="Navadno 5 6 4" xfId="389"/>
    <cellStyle name="Navadno 5 6 5" xfId="453"/>
    <cellStyle name="Navadno 5 6 6" xfId="517"/>
    <cellStyle name="Navadno 5 6 7" xfId="587"/>
    <cellStyle name="Navadno 5 6 8" xfId="645"/>
    <cellStyle name="Navadno 5 6 9" xfId="709"/>
    <cellStyle name="Navadno 5 7" xfId="65"/>
    <cellStyle name="Navadno 5 7 10" xfId="775"/>
    <cellStyle name="Navadno 5 7 11" xfId="839"/>
    <cellStyle name="Navadno 5 7 12" xfId="903"/>
    <cellStyle name="Navadno 5 7 13" xfId="967"/>
    <cellStyle name="Navadno 5 7 14" xfId="1031"/>
    <cellStyle name="Navadno 5 7 15" xfId="1095"/>
    <cellStyle name="Navadno 5 7 16" xfId="1159"/>
    <cellStyle name="Navadno 5 7 17" xfId="1223"/>
    <cellStyle name="Navadno 5 7 18" xfId="1311"/>
    <cellStyle name="Navadno 5 7 19" xfId="1395"/>
    <cellStyle name="Navadno 5 7 2" xfId="87"/>
    <cellStyle name="Navadno 5 7 2 2" xfId="1247"/>
    <cellStyle name="Navadno 5 7 2 3" xfId="1331"/>
    <cellStyle name="Navadno 5 7 2 4" xfId="1415"/>
    <cellStyle name="Navadno 5 7 2 5" xfId="1515"/>
    <cellStyle name="Navadno 5 7 2 6" xfId="1583"/>
    <cellStyle name="Navadno 5 7 2 7" xfId="1667"/>
    <cellStyle name="Navadno 5 7 20" xfId="1490"/>
    <cellStyle name="Navadno 5 7 21" xfId="1563"/>
    <cellStyle name="Navadno 5 7 22" xfId="1647"/>
    <cellStyle name="Navadno 5 7 23" xfId="1731"/>
    <cellStyle name="Navadno 5 7 24" xfId="1795"/>
    <cellStyle name="Navadno 5 7 25" xfId="1859"/>
    <cellStyle name="Navadno 5 7 26" xfId="1923"/>
    <cellStyle name="Navadno 5 7 27" xfId="1988"/>
    <cellStyle name="Navadno 5 7 28" xfId="2052"/>
    <cellStyle name="Navadno 5 7 29" xfId="2116"/>
    <cellStyle name="Navadno 5 7 3" xfId="327"/>
    <cellStyle name="Navadno 5 7 30" xfId="2180"/>
    <cellStyle name="Navadno 5 7 31" xfId="2244"/>
    <cellStyle name="Navadno 5 7 32" xfId="2308"/>
    <cellStyle name="Navadno 5 7 33" xfId="2372"/>
    <cellStyle name="Navadno 5 7 34" xfId="2436"/>
    <cellStyle name="Navadno 5 7 35" xfId="2500"/>
    <cellStyle name="Navadno 5 7 4" xfId="391"/>
    <cellStyle name="Navadno 5 7 5" xfId="455"/>
    <cellStyle name="Navadno 5 7 6" xfId="519"/>
    <cellStyle name="Navadno 5 7 7" xfId="589"/>
    <cellStyle name="Navadno 5 7 8" xfId="647"/>
    <cellStyle name="Navadno 5 7 9" xfId="711"/>
    <cellStyle name="Navadno 5 8" xfId="64"/>
    <cellStyle name="Navadno 5 8 10" xfId="774"/>
    <cellStyle name="Navadno 5 8 11" xfId="838"/>
    <cellStyle name="Navadno 5 8 12" xfId="902"/>
    <cellStyle name="Navadno 5 8 13" xfId="966"/>
    <cellStyle name="Navadno 5 8 14" xfId="1030"/>
    <cellStyle name="Navadno 5 8 15" xfId="1094"/>
    <cellStyle name="Navadno 5 8 16" xfId="1158"/>
    <cellStyle name="Navadno 5 8 17" xfId="1222"/>
    <cellStyle name="Navadno 5 8 18" xfId="1310"/>
    <cellStyle name="Navadno 5 8 19" xfId="1394"/>
    <cellStyle name="Navadno 5 8 2" xfId="86"/>
    <cellStyle name="Navadno 5 8 2 2" xfId="1246"/>
    <cellStyle name="Navadno 5 8 2 3" xfId="1330"/>
    <cellStyle name="Navadno 5 8 2 4" xfId="1414"/>
    <cellStyle name="Navadno 5 8 2 5" xfId="1514"/>
    <cellStyle name="Navadno 5 8 2 6" xfId="1582"/>
    <cellStyle name="Navadno 5 8 2 7" xfId="1666"/>
    <cellStyle name="Navadno 5 8 20" xfId="1489"/>
    <cellStyle name="Navadno 5 8 21" xfId="1562"/>
    <cellStyle name="Navadno 5 8 22" xfId="1646"/>
    <cellStyle name="Navadno 5 8 23" xfId="1730"/>
    <cellStyle name="Navadno 5 8 24" xfId="1794"/>
    <cellStyle name="Navadno 5 8 25" xfId="1858"/>
    <cellStyle name="Navadno 5 8 26" xfId="1922"/>
    <cellStyle name="Navadno 5 8 27" xfId="1987"/>
    <cellStyle name="Navadno 5 8 28" xfId="2051"/>
    <cellStyle name="Navadno 5 8 29" xfId="2115"/>
    <cellStyle name="Navadno 5 8 3" xfId="326"/>
    <cellStyle name="Navadno 5 8 30" xfId="2179"/>
    <cellStyle name="Navadno 5 8 31" xfId="2243"/>
    <cellStyle name="Navadno 5 8 32" xfId="2307"/>
    <cellStyle name="Navadno 5 8 33" xfId="2371"/>
    <cellStyle name="Navadno 5 8 34" xfId="2435"/>
    <cellStyle name="Navadno 5 8 35" xfId="2499"/>
    <cellStyle name="Navadno 5 8 4" xfId="390"/>
    <cellStyle name="Navadno 5 8 5" xfId="454"/>
    <cellStyle name="Navadno 5 8 6" xfId="518"/>
    <cellStyle name="Navadno 5 8 7" xfId="588"/>
    <cellStyle name="Navadno 5 8 8" xfId="646"/>
    <cellStyle name="Navadno 5 8 9" xfId="710"/>
    <cellStyle name="Navadno 5 9" xfId="76"/>
    <cellStyle name="Navadno 5 9 2" xfId="1237"/>
    <cellStyle name="Navadno 5 9 3" xfId="1321"/>
    <cellStyle name="Navadno 5 9 4" xfId="1405"/>
    <cellStyle name="Navadno 5 9 5" xfId="1505"/>
    <cellStyle name="Navadno 5 9 6" xfId="1573"/>
    <cellStyle name="Navadno 5 9 7" xfId="1657"/>
    <cellStyle name="Navadno 6" xfId="1235"/>
    <cellStyle name="Navadno 7" xfId="1233"/>
    <cellStyle name="Navadno_List1" xfId="43"/>
    <cellStyle name="Neutral 10" xfId="503"/>
    <cellStyle name="Neutral 11" xfId="572"/>
    <cellStyle name="Neutral 12" xfId="631"/>
    <cellStyle name="Neutral 13" xfId="695"/>
    <cellStyle name="Neutral 14" xfId="759"/>
    <cellStyle name="Neutral 15" xfId="823"/>
    <cellStyle name="Neutral 16" xfId="887"/>
    <cellStyle name="Neutral 17" xfId="951"/>
    <cellStyle name="Neutral 18" xfId="1015"/>
    <cellStyle name="Neutral 19" xfId="1079"/>
    <cellStyle name="Neutral 2" xfId="44"/>
    <cellStyle name="Neutral 20" xfId="1143"/>
    <cellStyle name="Neutral 21" xfId="1207"/>
    <cellStyle name="Neutral 22" xfId="1295"/>
    <cellStyle name="Neutral 23" xfId="1379"/>
    <cellStyle name="Neutral 24" xfId="1469"/>
    <cellStyle name="Neutral 25" xfId="1547"/>
    <cellStyle name="Neutral 26" xfId="1631"/>
    <cellStyle name="Neutral 27" xfId="1715"/>
    <cellStyle name="Neutral 28" xfId="1779"/>
    <cellStyle name="Neutral 29" xfId="1843"/>
    <cellStyle name="Neutral 3" xfId="134"/>
    <cellStyle name="Neutral 30" xfId="1907"/>
    <cellStyle name="Neutral 31" xfId="1972"/>
    <cellStyle name="Neutral 32" xfId="2036"/>
    <cellStyle name="Neutral 33" xfId="2100"/>
    <cellStyle name="Neutral 34" xfId="2164"/>
    <cellStyle name="Neutral 35" xfId="2228"/>
    <cellStyle name="Neutral 36" xfId="2292"/>
    <cellStyle name="Neutral 37" xfId="2356"/>
    <cellStyle name="Neutral 38" xfId="2420"/>
    <cellStyle name="Neutral 39" xfId="2484"/>
    <cellStyle name="Neutral 4" xfId="178"/>
    <cellStyle name="Neutral 5" xfId="222"/>
    <cellStyle name="Neutral 6" xfId="266"/>
    <cellStyle name="Neutral 7" xfId="311"/>
    <cellStyle name="Neutral 8" xfId="375"/>
    <cellStyle name="Neutral 9" xfId="439"/>
    <cellStyle name="Normal 2" xfId="45"/>
    <cellStyle name="Normal 2 2" xfId="46"/>
    <cellStyle name="Note 10" xfId="504"/>
    <cellStyle name="Note 11" xfId="573"/>
    <cellStyle name="Note 12" xfId="632"/>
    <cellStyle name="Note 13" xfId="696"/>
    <cellStyle name="Note 14" xfId="760"/>
    <cellStyle name="Note 15" xfId="824"/>
    <cellStyle name="Note 16" xfId="888"/>
    <cellStyle name="Note 17" xfId="952"/>
    <cellStyle name="Note 18" xfId="1016"/>
    <cellStyle name="Note 19" xfId="1080"/>
    <cellStyle name="Note 2" xfId="47"/>
    <cellStyle name="Note 2 10" xfId="505"/>
    <cellStyle name="Note 2 11" xfId="574"/>
    <cellStyle name="Note 2 12" xfId="633"/>
    <cellStyle name="Note 2 13" xfId="697"/>
    <cellStyle name="Note 2 14" xfId="761"/>
    <cellStyle name="Note 2 15" xfId="825"/>
    <cellStyle name="Note 2 16" xfId="889"/>
    <cellStyle name="Note 2 17" xfId="953"/>
    <cellStyle name="Note 2 18" xfId="1017"/>
    <cellStyle name="Note 2 19" xfId="1081"/>
    <cellStyle name="Note 2 2" xfId="48"/>
    <cellStyle name="Note 2 20" xfId="1145"/>
    <cellStyle name="Note 2 21" xfId="1209"/>
    <cellStyle name="Note 2 22" xfId="1297"/>
    <cellStyle name="Note 2 23" xfId="1381"/>
    <cellStyle name="Note 2 24" xfId="1473"/>
    <cellStyle name="Note 2 25" xfId="1549"/>
    <cellStyle name="Note 2 26" xfId="1633"/>
    <cellStyle name="Note 2 27" xfId="1717"/>
    <cellStyle name="Note 2 28" xfId="1781"/>
    <cellStyle name="Note 2 29" xfId="1845"/>
    <cellStyle name="Note 2 3" xfId="136"/>
    <cellStyle name="Note 2 30" xfId="1909"/>
    <cellStyle name="Note 2 31" xfId="1974"/>
    <cellStyle name="Note 2 32" xfId="2038"/>
    <cellStyle name="Note 2 33" xfId="2102"/>
    <cellStyle name="Note 2 34" xfId="2166"/>
    <cellStyle name="Note 2 35" xfId="2230"/>
    <cellStyle name="Note 2 36" xfId="2294"/>
    <cellStyle name="Note 2 37" xfId="2358"/>
    <cellStyle name="Note 2 38" xfId="2422"/>
    <cellStyle name="Note 2 39" xfId="2486"/>
    <cellStyle name="Note 2 4" xfId="180"/>
    <cellStyle name="Note 2 5" xfId="224"/>
    <cellStyle name="Note 2 6" xfId="268"/>
    <cellStyle name="Note 2 7" xfId="313"/>
    <cellStyle name="Note 2 8" xfId="377"/>
    <cellStyle name="Note 2 9" xfId="441"/>
    <cellStyle name="Note 20" xfId="1144"/>
    <cellStyle name="Note 21" xfId="1208"/>
    <cellStyle name="Note 22" xfId="1296"/>
    <cellStyle name="Note 23" xfId="1380"/>
    <cellStyle name="Note 24" xfId="1472"/>
    <cellStyle name="Note 25" xfId="1548"/>
    <cellStyle name="Note 26" xfId="1632"/>
    <cellStyle name="Note 27" xfId="1716"/>
    <cellStyle name="Note 28" xfId="1780"/>
    <cellStyle name="Note 29" xfId="1844"/>
    <cellStyle name="Note 3" xfId="135"/>
    <cellStyle name="Note 30" xfId="1908"/>
    <cellStyle name="Note 31" xfId="1973"/>
    <cellStyle name="Note 32" xfId="2037"/>
    <cellStyle name="Note 33" xfId="2101"/>
    <cellStyle name="Note 34" xfId="2165"/>
    <cellStyle name="Note 35" xfId="2229"/>
    <cellStyle name="Note 36" xfId="2293"/>
    <cellStyle name="Note 37" xfId="2357"/>
    <cellStyle name="Note 38" xfId="2421"/>
    <cellStyle name="Note 39" xfId="2485"/>
    <cellStyle name="Note 4" xfId="179"/>
    <cellStyle name="Note 5" xfId="223"/>
    <cellStyle name="Note 6" xfId="267"/>
    <cellStyle name="Note 7" xfId="312"/>
    <cellStyle name="Note 8" xfId="376"/>
    <cellStyle name="Note 9" xfId="440"/>
    <cellStyle name="Output 10" xfId="506"/>
    <cellStyle name="Output 11" xfId="575"/>
    <cellStyle name="Output 12" xfId="634"/>
    <cellStyle name="Output 13" xfId="698"/>
    <cellStyle name="Output 14" xfId="762"/>
    <cellStyle name="Output 15" xfId="826"/>
    <cellStyle name="Output 16" xfId="890"/>
    <cellStyle name="Output 17" xfId="954"/>
    <cellStyle name="Output 18" xfId="1018"/>
    <cellStyle name="Output 19" xfId="1082"/>
    <cellStyle name="Output 2" xfId="49"/>
    <cellStyle name="Output 20" xfId="1146"/>
    <cellStyle name="Output 21" xfId="1210"/>
    <cellStyle name="Output 22" xfId="1298"/>
    <cellStyle name="Output 23" xfId="1382"/>
    <cellStyle name="Output 24" xfId="1474"/>
    <cellStyle name="Output 25" xfId="1550"/>
    <cellStyle name="Output 26" xfId="1634"/>
    <cellStyle name="Output 27" xfId="1718"/>
    <cellStyle name="Output 28" xfId="1782"/>
    <cellStyle name="Output 29" xfId="1846"/>
    <cellStyle name="Output 3" xfId="137"/>
    <cellStyle name="Output 30" xfId="1910"/>
    <cellStyle name="Output 31" xfId="1975"/>
    <cellStyle name="Output 32" xfId="2039"/>
    <cellStyle name="Output 33" xfId="2103"/>
    <cellStyle name="Output 34" xfId="2167"/>
    <cellStyle name="Output 35" xfId="2231"/>
    <cellStyle name="Output 36" xfId="2295"/>
    <cellStyle name="Output 37" xfId="2359"/>
    <cellStyle name="Output 38" xfId="2423"/>
    <cellStyle name="Output 39" xfId="2487"/>
    <cellStyle name="Output 4" xfId="181"/>
    <cellStyle name="Output 5" xfId="225"/>
    <cellStyle name="Output 6" xfId="269"/>
    <cellStyle name="Output 7" xfId="314"/>
    <cellStyle name="Output 8" xfId="378"/>
    <cellStyle name="Output 9" xfId="442"/>
    <cellStyle name="S10" xfId="57"/>
    <cellStyle name="Slog 1" xfId="2510"/>
    <cellStyle name="Title 10" xfId="507"/>
    <cellStyle name="Title 11" xfId="576"/>
    <cellStyle name="Title 12" xfId="635"/>
    <cellStyle name="Title 13" xfId="699"/>
    <cellStyle name="Title 14" xfId="763"/>
    <cellStyle name="Title 15" xfId="827"/>
    <cellStyle name="Title 16" xfId="891"/>
    <cellStyle name="Title 17" xfId="955"/>
    <cellStyle name="Title 18" xfId="1019"/>
    <cellStyle name="Title 19" xfId="1083"/>
    <cellStyle name="Title 2" xfId="50"/>
    <cellStyle name="Title 20" xfId="1147"/>
    <cellStyle name="Title 21" xfId="1211"/>
    <cellStyle name="Title 22" xfId="1299"/>
    <cellStyle name="Title 23" xfId="1383"/>
    <cellStyle name="Title 24" xfId="1475"/>
    <cellStyle name="Title 25" xfId="1551"/>
    <cellStyle name="Title 26" xfId="1635"/>
    <cellStyle name="Title 27" xfId="1719"/>
    <cellStyle name="Title 28" xfId="1783"/>
    <cellStyle name="Title 29" xfId="1847"/>
    <cellStyle name="Title 3" xfId="138"/>
    <cellStyle name="Title 30" xfId="1911"/>
    <cellStyle name="Title 31" xfId="1976"/>
    <cellStyle name="Title 32" xfId="2040"/>
    <cellStyle name="Title 33" xfId="2104"/>
    <cellStyle name="Title 34" xfId="2168"/>
    <cellStyle name="Title 35" xfId="2232"/>
    <cellStyle name="Title 36" xfId="2296"/>
    <cellStyle name="Title 37" xfId="2360"/>
    <cellStyle name="Title 38" xfId="2424"/>
    <cellStyle name="Title 39" xfId="2488"/>
    <cellStyle name="Title 4" xfId="182"/>
    <cellStyle name="Title 5" xfId="226"/>
    <cellStyle name="Title 6" xfId="270"/>
    <cellStyle name="Title 7" xfId="315"/>
    <cellStyle name="Title 8" xfId="379"/>
    <cellStyle name="Title 9" xfId="443"/>
    <cellStyle name="Total 10" xfId="508"/>
    <cellStyle name="Total 11" xfId="577"/>
    <cellStyle name="Total 12" xfId="636"/>
    <cellStyle name="Total 13" xfId="700"/>
    <cellStyle name="Total 14" xfId="764"/>
    <cellStyle name="Total 15" xfId="828"/>
    <cellStyle name="Total 16" xfId="892"/>
    <cellStyle name="Total 17" xfId="956"/>
    <cellStyle name="Total 18" xfId="1020"/>
    <cellStyle name="Total 19" xfId="1084"/>
    <cellStyle name="Total 2" xfId="51"/>
    <cellStyle name="Total 20" xfId="1148"/>
    <cellStyle name="Total 21" xfId="1212"/>
    <cellStyle name="Total 22" xfId="1300"/>
    <cellStyle name="Total 23" xfId="1384"/>
    <cellStyle name="Total 24" xfId="1476"/>
    <cellStyle name="Total 25" xfId="1552"/>
    <cellStyle name="Total 26" xfId="1636"/>
    <cellStyle name="Total 27" xfId="1720"/>
    <cellStyle name="Total 28" xfId="1784"/>
    <cellStyle name="Total 29" xfId="1848"/>
    <cellStyle name="Total 3" xfId="139"/>
    <cellStyle name="Total 30" xfId="1912"/>
    <cellStyle name="Total 31" xfId="1977"/>
    <cellStyle name="Total 32" xfId="2041"/>
    <cellStyle name="Total 33" xfId="2105"/>
    <cellStyle name="Total 34" xfId="2169"/>
    <cellStyle name="Total 35" xfId="2233"/>
    <cellStyle name="Total 36" xfId="2297"/>
    <cellStyle name="Total 37" xfId="2361"/>
    <cellStyle name="Total 38" xfId="2425"/>
    <cellStyle name="Total 39" xfId="2489"/>
    <cellStyle name="Total 4" xfId="183"/>
    <cellStyle name="Total 5" xfId="227"/>
    <cellStyle name="Total 6" xfId="271"/>
    <cellStyle name="Total 7" xfId="316"/>
    <cellStyle name="Total 8" xfId="380"/>
    <cellStyle name="Total 9" xfId="444"/>
    <cellStyle name="Valuta 2" xfId="53"/>
    <cellStyle name="Valuta 2 2" xfId="77"/>
    <cellStyle name="Warning Text 10" xfId="509"/>
    <cellStyle name="Warning Text 11" xfId="578"/>
    <cellStyle name="Warning Text 12" xfId="637"/>
    <cellStyle name="Warning Text 13" xfId="701"/>
    <cellStyle name="Warning Text 14" xfId="765"/>
    <cellStyle name="Warning Text 15" xfId="829"/>
    <cellStyle name="Warning Text 16" xfId="893"/>
    <cellStyle name="Warning Text 17" xfId="957"/>
    <cellStyle name="Warning Text 18" xfId="1021"/>
    <cellStyle name="Warning Text 19" xfId="1085"/>
    <cellStyle name="Warning Text 2" xfId="52"/>
    <cellStyle name="Warning Text 20" xfId="1149"/>
    <cellStyle name="Warning Text 21" xfId="1213"/>
    <cellStyle name="Warning Text 22" xfId="1301"/>
    <cellStyle name="Warning Text 23" xfId="1385"/>
    <cellStyle name="Warning Text 24" xfId="1477"/>
    <cellStyle name="Warning Text 25" xfId="1553"/>
    <cellStyle name="Warning Text 26" xfId="1637"/>
    <cellStyle name="Warning Text 27" xfId="1721"/>
    <cellStyle name="Warning Text 28" xfId="1785"/>
    <cellStyle name="Warning Text 29" xfId="1849"/>
    <cellStyle name="Warning Text 3" xfId="140"/>
    <cellStyle name="Warning Text 30" xfId="1913"/>
    <cellStyle name="Warning Text 31" xfId="1978"/>
    <cellStyle name="Warning Text 32" xfId="2042"/>
    <cellStyle name="Warning Text 33" xfId="2106"/>
    <cellStyle name="Warning Text 34" xfId="2170"/>
    <cellStyle name="Warning Text 35" xfId="2234"/>
    <cellStyle name="Warning Text 36" xfId="2298"/>
    <cellStyle name="Warning Text 37" xfId="2362"/>
    <cellStyle name="Warning Text 38" xfId="2426"/>
    <cellStyle name="Warning Text 39" xfId="2490"/>
    <cellStyle name="Warning Text 4" xfId="184"/>
    <cellStyle name="Warning Text 5" xfId="228"/>
    <cellStyle name="Warning Text 6" xfId="272"/>
    <cellStyle name="Warning Text 7" xfId="317"/>
    <cellStyle name="Warning Text 8" xfId="381"/>
    <cellStyle name="Warning Text 9" xfId="445"/>
  </cellStyles>
  <dxfs count="0"/>
  <tableStyles count="1" defaultTableStyle="TableStyleMedium9" defaultPivotStyle="PivotStyleLight16">
    <tableStyle name="Slog tabele 1" pivot="0" count="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FFCCCC"/>
      <color rgb="FFFFFF99"/>
      <color rgb="FFFFFFB7"/>
      <color rgb="FFFFFFAB"/>
      <color rgb="FFF4F056"/>
      <color rgb="FF00FF00"/>
      <color rgb="FFFFFF8B"/>
      <color rgb="FFFFFF66"/>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4.emf"/></Relationships>
</file>

<file path=xl/drawings/_rels/drawing6.xml.rels><?xml version="1.0" encoding="UTF-8" standalone="yes"?>
<Relationships xmlns="http://schemas.openxmlformats.org/package/2006/relationships"><Relationship Id="rId1" Type="http://schemas.openxmlformats.org/officeDocument/2006/relationships/image" Target="../media/image5.emf"/></Relationships>
</file>

<file path=xl/drawings/_rels/drawing7.xml.rels><?xml version="1.0" encoding="UTF-8" standalone="yes"?>
<Relationships xmlns="http://schemas.openxmlformats.org/package/2006/relationships"><Relationship Id="rId1" Type="http://schemas.openxmlformats.org/officeDocument/2006/relationships/image" Target="../media/image6.emf"/></Relationships>
</file>

<file path=xl/drawings/_rels/drawing8.xml.rels><?xml version="1.0" encoding="UTF-8" standalone="yes"?>
<Relationships xmlns="http://schemas.openxmlformats.org/package/2006/relationships"><Relationship Id="rId1" Type="http://schemas.openxmlformats.org/officeDocument/2006/relationships/image" Target="../media/image7.emf"/></Relationships>
</file>

<file path=xl/drawings/_rels/drawing9.xml.rels><?xml version="1.0" encoding="UTF-8" standalone="yes"?>
<Relationships xmlns="http://schemas.openxmlformats.org/package/2006/relationships"><Relationship Id="rId1" Type="http://schemas.openxmlformats.org/officeDocument/2006/relationships/image" Target="../media/image8.emf"/></Relationships>
</file>

<file path=xl/drawings/_rels/drawing10.xml.rels><?xml version="1.0" encoding="UTF-8" standalone="yes"?>
<Relationships xmlns="http://schemas.openxmlformats.org/package/2006/relationships"><Relationship Id="rId1" Type="http://schemas.openxmlformats.org/officeDocument/2006/relationships/image" Target="../media/image9.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0.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13.emf"/></Relationships>
</file>

<file path=xl/drawings/_rels/drawing16.xml.rels><?xml version="1.0" encoding="UTF-8" standalone="yes"?>
<Relationships xmlns="http://schemas.openxmlformats.org/package/2006/relationships"><Relationship Id="rId1" Type="http://schemas.openxmlformats.org/officeDocument/2006/relationships/image" Target="../media/image14.emf"/></Relationships>
</file>

<file path=xl/drawings/_rels/drawing17.xml.rels><?xml version="1.0" encoding="UTF-8" standalone="yes"?>
<Relationships xmlns="http://schemas.openxmlformats.org/package/2006/relationships"><Relationship Id="rId1" Type="http://schemas.openxmlformats.org/officeDocument/2006/relationships/image" Target="../media/image15.emf"/></Relationships>
</file>

<file path=xl/drawings/_rels/drawing18.xml.rels><?xml version="1.0" encoding="UTF-8" standalone="yes"?>
<Relationships xmlns="http://schemas.openxmlformats.org/package/2006/relationships"><Relationship Id="rId1" Type="http://schemas.openxmlformats.org/officeDocument/2006/relationships/image" Target="../media/image16.emf"/></Relationships>
</file>

<file path=xl/drawings/_rels/drawing19.xml.rels><?xml version="1.0" encoding="UTF-8" standalone="yes"?>
<Relationships xmlns="http://schemas.openxmlformats.org/package/2006/relationships"><Relationship Id="rId1" Type="http://schemas.openxmlformats.org/officeDocument/2006/relationships/image" Target="../media/image17.emf"/></Relationships>
</file>

<file path=xl/drawings/_rels/drawing20.xml.rels><?xml version="1.0" encoding="UTF-8" standalone="yes"?>
<Relationships xmlns="http://schemas.openxmlformats.org/package/2006/relationships"><Relationship Id="rId1" Type="http://schemas.openxmlformats.org/officeDocument/2006/relationships/image" Target="../media/image18.emf"/></Relationships>
</file>

<file path=xl/drawings/_rels/drawing21.xml.rels><?xml version="1.0" encoding="UTF-8" standalone="yes"?>
<Relationships xmlns="http://schemas.openxmlformats.org/package/2006/relationships"><Relationship Id="rId1" Type="http://schemas.openxmlformats.org/officeDocument/2006/relationships/image" Target="../media/image19.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0.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1.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3.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4.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5.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6.emf"/></Relationships>
</file>

<file path=xl/drawings/_rels/drawing29.x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91</xdr:row>
      <xdr:rowOff>0</xdr:rowOff>
    </xdr:from>
    <xdr:to>
      <xdr:col>5</xdr:col>
      <xdr:colOff>581025</xdr:colOff>
      <xdr:row>118</xdr:row>
      <xdr:rowOff>28575</xdr:rowOff>
    </xdr:to>
    <xdr:sp macro="" textlink="">
      <xdr:nvSpPr>
        <xdr:cNvPr id="2051" name="Object 3" hidden="1">
          <a:extLst>
            <a:ext uri="{63B3BB69-23CF-44E3-9099-C40C66FF867C}">
              <a14:compatExt xmlns:a14="http://schemas.microsoft.com/office/drawing/2010/main" spid="_x0000_s205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61</xdr:row>
      <xdr:rowOff>38100</xdr:rowOff>
    </xdr:from>
    <xdr:to>
      <xdr:col>6</xdr:col>
      <xdr:colOff>384175</xdr:colOff>
      <xdr:row>89</xdr:row>
      <xdr:rowOff>66675</xdr:rowOff>
    </xdr:to>
    <xdr:sp macro="" textlink="">
      <xdr:nvSpPr>
        <xdr:cNvPr id="3074" name="Object 2" hidden="1">
          <a:extLst>
            <a:ext uri="{63B3BB69-23CF-44E3-9099-C40C66FF867C}">
              <a14:compatExt xmlns:a14="http://schemas.microsoft.com/office/drawing/2010/main" spid="_x0000_s3074"/>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62</xdr:row>
      <xdr:rowOff>0</xdr:rowOff>
    </xdr:from>
    <xdr:to>
      <xdr:col>6</xdr:col>
      <xdr:colOff>384175</xdr:colOff>
      <xdr:row>90</xdr:row>
      <xdr:rowOff>38100</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099800"/>
          <a:ext cx="9166225" cy="4483100"/>
        </a:xfrm>
        <a:prstGeom prst="rect">
          <a:avLst/>
        </a:prstGeom>
        <a:solidFill>
          <a:srgbClr val="FFFFFF"/>
        </a:solidFill>
        <a:ln w="9525">
          <a:solidFill>
            <a:srgbClr val="000000"/>
          </a:solid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43</xdr:row>
      <xdr:rowOff>66675</xdr:rowOff>
    </xdr:from>
    <xdr:to>
      <xdr:col>9</xdr:col>
      <xdr:colOff>352425</xdr:colOff>
      <xdr:row>76</xdr:row>
      <xdr:rowOff>0</xdr:rowOff>
    </xdr:to>
    <xdr:sp macro="" textlink="">
      <xdr:nvSpPr>
        <xdr:cNvPr id="4097" name="Object 1" hidden="1">
          <a:extLst>
            <a:ext uri="{63B3BB69-23CF-44E3-9099-C40C66FF867C}">
              <a14:compatExt xmlns:a14="http://schemas.microsoft.com/office/drawing/2010/main" spid="_x0000_s409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45</xdr:row>
      <xdr:rowOff>0</xdr:rowOff>
    </xdr:from>
    <xdr:to>
      <xdr:col>9</xdr:col>
      <xdr:colOff>352425</xdr:colOff>
      <xdr:row>77</xdr:row>
      <xdr:rowOff>92075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708900"/>
          <a:ext cx="10080625" cy="5172075"/>
        </a:xfrm>
        <a:prstGeom prst="rect">
          <a:avLst/>
        </a:prstGeom>
        <a:solidFill>
          <a:srgbClr val="FFFFFF"/>
        </a:solidFill>
        <a:ln w="9525">
          <a:solidFill>
            <a:srgbClr val="000000"/>
          </a:solid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98</xdr:row>
      <xdr:rowOff>161925</xdr:rowOff>
    </xdr:from>
    <xdr:to>
      <xdr:col>9</xdr:col>
      <xdr:colOff>139700</xdr:colOff>
      <xdr:row>113</xdr:row>
      <xdr:rowOff>73025</xdr:rowOff>
    </xdr:to>
    <xdr:sp macro="" textlink="">
      <xdr:nvSpPr>
        <xdr:cNvPr id="5121" name="Object 1" hidden="1">
          <a:extLst>
            <a:ext uri="{63B3BB69-23CF-44E3-9099-C40C66FF867C}">
              <a14:compatExt xmlns:a14="http://schemas.microsoft.com/office/drawing/2010/main" spid="_x0000_s512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108</xdr:row>
      <xdr:rowOff>0</xdr:rowOff>
    </xdr:from>
    <xdr:to>
      <xdr:col>9</xdr:col>
      <xdr:colOff>139700</xdr:colOff>
      <xdr:row>125</xdr:row>
      <xdr:rowOff>98425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964150"/>
          <a:ext cx="11722100" cy="2955925"/>
        </a:xfrm>
        <a:prstGeom prst="rect">
          <a:avLst/>
        </a:prstGeom>
        <a:solidFill>
          <a:srgbClr val="FFFFFF"/>
        </a:solidFill>
        <a:ln w="9525">
          <a:solidFill>
            <a:srgbClr val="000000"/>
          </a:solid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105</xdr:row>
      <xdr:rowOff>0</xdr:rowOff>
    </xdr:from>
    <xdr:to>
      <xdr:col>8</xdr:col>
      <xdr:colOff>568325</xdr:colOff>
      <xdr:row>126</xdr:row>
      <xdr:rowOff>95250</xdr:rowOff>
    </xdr:to>
    <xdr:sp macro="" textlink="">
      <xdr:nvSpPr>
        <xdr:cNvPr id="6145" name="Object 1" hidden="1">
          <a:extLst>
            <a:ext uri="{63B3BB69-23CF-44E3-9099-C40C66FF867C}">
              <a14:compatExt xmlns:a14="http://schemas.microsoft.com/office/drawing/2010/main" spid="_x0000_s614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106</xdr:row>
      <xdr:rowOff>0</xdr:rowOff>
    </xdr:from>
    <xdr:to>
      <xdr:col>8</xdr:col>
      <xdr:colOff>587375</xdr:colOff>
      <xdr:row>127</xdr:row>
      <xdr:rowOff>104775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538700"/>
          <a:ext cx="11242675" cy="3438525"/>
        </a:xfrm>
        <a:prstGeom prst="rect">
          <a:avLst/>
        </a:prstGeom>
        <a:solidFill>
          <a:srgbClr val="FFFFFF"/>
        </a:solidFill>
        <a:ln w="9525">
          <a:solidFill>
            <a:srgbClr val="000000"/>
          </a:solid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45</xdr:row>
      <xdr:rowOff>0</xdr:rowOff>
    </xdr:from>
    <xdr:to>
      <xdr:col>7</xdr:col>
      <xdr:colOff>31750</xdr:colOff>
      <xdr:row>66</xdr:row>
      <xdr:rowOff>95250</xdr:rowOff>
    </xdr:to>
    <xdr:sp macro="" textlink="">
      <xdr:nvSpPr>
        <xdr:cNvPr id="7169" name="Object 1" hidden="1">
          <a:extLst>
            <a:ext uri="{63B3BB69-23CF-44E3-9099-C40C66FF867C}">
              <a14:compatExt xmlns:a14="http://schemas.microsoft.com/office/drawing/2010/main" spid="_x0000_s7169"/>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45</xdr:row>
      <xdr:rowOff>152400</xdr:rowOff>
    </xdr:from>
    <xdr:to>
      <xdr:col>7</xdr:col>
      <xdr:colOff>184150</xdr:colOff>
      <xdr:row>67</xdr:row>
      <xdr:rowOff>88900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9296400"/>
          <a:ext cx="9963150" cy="3429000"/>
        </a:xfrm>
        <a:prstGeom prst="rect">
          <a:avLst/>
        </a:prstGeom>
        <a:solidFill>
          <a:srgbClr val="FFFFFF"/>
        </a:solidFill>
        <a:ln w="9525">
          <a:solidFill>
            <a:srgbClr val="000000"/>
          </a:solid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91</xdr:row>
      <xdr:rowOff>0</xdr:rowOff>
    </xdr:from>
    <xdr:to>
      <xdr:col>7</xdr:col>
      <xdr:colOff>755650</xdr:colOff>
      <xdr:row>116</xdr:row>
      <xdr:rowOff>123825</xdr:rowOff>
    </xdr:to>
    <xdr:sp macro="" textlink="">
      <xdr:nvSpPr>
        <xdr:cNvPr id="8193" name="Object 1" hidden="1">
          <a:extLst>
            <a:ext uri="{63B3BB69-23CF-44E3-9099-C40C66FF867C}">
              <a14:compatExt xmlns:a14="http://schemas.microsoft.com/office/drawing/2010/main" spid="_x0000_s8193"/>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92</xdr:row>
      <xdr:rowOff>0</xdr:rowOff>
    </xdr:from>
    <xdr:to>
      <xdr:col>7</xdr:col>
      <xdr:colOff>755650</xdr:colOff>
      <xdr:row>117</xdr:row>
      <xdr:rowOff>123825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1596350"/>
          <a:ext cx="8832850" cy="4092575"/>
        </a:xfrm>
        <a:prstGeom prst="rect">
          <a:avLst/>
        </a:prstGeom>
        <a:solidFill>
          <a:srgbClr val="FFFFFF"/>
        </a:solidFill>
        <a:ln w="9525">
          <a:solidFill>
            <a:srgbClr val="000000"/>
          </a:solid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48</xdr:row>
      <xdr:rowOff>0</xdr:rowOff>
    </xdr:from>
    <xdr:to>
      <xdr:col>7</xdr:col>
      <xdr:colOff>755650</xdr:colOff>
      <xdr:row>63</xdr:row>
      <xdr:rowOff>85725</xdr:rowOff>
    </xdr:to>
    <xdr:sp macro="" textlink="">
      <xdr:nvSpPr>
        <xdr:cNvPr id="9217" name="Object 1" hidden="1">
          <a:extLst>
            <a:ext uri="{63B3BB69-23CF-44E3-9099-C40C66FF867C}">
              <a14:compatExt xmlns:a14="http://schemas.microsoft.com/office/drawing/2010/main" spid="_x0000_s921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49</xdr:row>
      <xdr:rowOff>0</xdr:rowOff>
    </xdr:from>
    <xdr:to>
      <xdr:col>7</xdr:col>
      <xdr:colOff>755650</xdr:colOff>
      <xdr:row>64</xdr:row>
      <xdr:rowOff>85725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943850"/>
          <a:ext cx="9290050" cy="2466975"/>
        </a:xfrm>
        <a:prstGeom prst="rect">
          <a:avLst/>
        </a:prstGeom>
        <a:solidFill>
          <a:srgbClr val="FFFFFF"/>
        </a:solidFill>
        <a:ln w="9525">
          <a:solidFill>
            <a:srgbClr val="000000"/>
          </a:solid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62</xdr:row>
      <xdr:rowOff>0</xdr:rowOff>
    </xdr:from>
    <xdr:to>
      <xdr:col>7</xdr:col>
      <xdr:colOff>920750</xdr:colOff>
      <xdr:row>77</xdr:row>
      <xdr:rowOff>104775</xdr:rowOff>
    </xdr:to>
    <xdr:sp macro="" textlink="">
      <xdr:nvSpPr>
        <xdr:cNvPr id="10241" name="Object 1" hidden="1">
          <a:extLst>
            <a:ext uri="{63B3BB69-23CF-44E3-9099-C40C66FF867C}">
              <a14:compatExt xmlns:a14="http://schemas.microsoft.com/office/drawing/2010/main" spid="_x0000_s1024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62</xdr:row>
      <xdr:rowOff>152400</xdr:rowOff>
    </xdr:from>
    <xdr:to>
      <xdr:col>7</xdr:col>
      <xdr:colOff>1073150</xdr:colOff>
      <xdr:row>78</xdr:row>
      <xdr:rowOff>98425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2198350"/>
          <a:ext cx="8832850" cy="2486025"/>
        </a:xfrm>
        <a:prstGeom prst="rect">
          <a:avLst/>
        </a:prstGeom>
        <a:solidFill>
          <a:srgbClr val="FFFFFF"/>
        </a:solidFill>
        <a:ln w="9525">
          <a:solidFill>
            <a:srgbClr val="000000"/>
          </a:solid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48</xdr:row>
      <xdr:rowOff>66675</xdr:rowOff>
    </xdr:from>
    <xdr:to>
      <xdr:col>7</xdr:col>
      <xdr:colOff>930275</xdr:colOff>
      <xdr:row>64</xdr:row>
      <xdr:rowOff>9525</xdr:rowOff>
    </xdr:to>
    <xdr:sp macro="" textlink="">
      <xdr:nvSpPr>
        <xdr:cNvPr id="11265" name="Object 1" hidden="1">
          <a:extLst>
            <a:ext uri="{63B3BB69-23CF-44E3-9099-C40C66FF867C}">
              <a14:compatExt xmlns:a14="http://schemas.microsoft.com/office/drawing/2010/main" spid="_x0000_s1126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88900</xdr:colOff>
      <xdr:row>49</xdr:row>
      <xdr:rowOff>127000</xdr:rowOff>
    </xdr:from>
    <xdr:to>
      <xdr:col>7</xdr:col>
      <xdr:colOff>1019175</xdr:colOff>
      <xdr:row>65</xdr:row>
      <xdr:rowOff>69850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900" y="10267950"/>
          <a:ext cx="9090025" cy="2482850"/>
        </a:xfrm>
        <a:prstGeom prst="rect">
          <a:avLst/>
        </a:prstGeom>
        <a:solidFill>
          <a:srgbClr val="FFFFFF"/>
        </a:solidFill>
        <a:ln w="9525">
          <a:solidFill>
            <a:srgbClr val="000000"/>
          </a:solid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62</xdr:row>
      <xdr:rowOff>0</xdr:rowOff>
    </xdr:from>
    <xdr:to>
      <xdr:col>7</xdr:col>
      <xdr:colOff>831850</xdr:colOff>
      <xdr:row>82</xdr:row>
      <xdr:rowOff>76200</xdr:rowOff>
    </xdr:to>
    <xdr:sp macro="" textlink="">
      <xdr:nvSpPr>
        <xdr:cNvPr id="12289" name="Object 1" hidden="1">
          <a:extLst>
            <a:ext uri="{63B3BB69-23CF-44E3-9099-C40C66FF867C}">
              <a14:compatExt xmlns:a14="http://schemas.microsoft.com/office/drawing/2010/main" spid="_x0000_s12289"/>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63</xdr:row>
      <xdr:rowOff>0</xdr:rowOff>
    </xdr:from>
    <xdr:to>
      <xdr:col>7</xdr:col>
      <xdr:colOff>831850</xdr:colOff>
      <xdr:row>83</xdr:row>
      <xdr:rowOff>133350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245850"/>
          <a:ext cx="9404350" cy="4051300"/>
        </a:xfrm>
        <a:prstGeom prst="rect">
          <a:avLst/>
        </a:prstGeom>
        <a:solidFill>
          <a:srgbClr val="FFFFFF"/>
        </a:solidFill>
        <a:ln w="9525">
          <a:solidFill>
            <a:srgbClr val="000000"/>
          </a:solid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61</xdr:row>
      <xdr:rowOff>133350</xdr:rowOff>
    </xdr:from>
    <xdr:to>
      <xdr:col>8</xdr:col>
      <xdr:colOff>174625</xdr:colOff>
      <xdr:row>87</xdr:row>
      <xdr:rowOff>38100</xdr:rowOff>
    </xdr:to>
    <xdr:sp macro="" textlink="">
      <xdr:nvSpPr>
        <xdr:cNvPr id="13313" name="Object 1" hidden="1">
          <a:extLst>
            <a:ext uri="{63B3BB69-23CF-44E3-9099-C40C66FF867C}">
              <a14:compatExt xmlns:a14="http://schemas.microsoft.com/office/drawing/2010/main" spid="_x0000_s13313"/>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57150</xdr:colOff>
      <xdr:row>61</xdr:row>
      <xdr:rowOff>85725</xdr:rowOff>
    </xdr:from>
    <xdr:to>
      <xdr:col>8</xdr:col>
      <xdr:colOff>231775</xdr:colOff>
      <xdr:row>88</xdr:row>
      <xdr:rowOff>142875</xdr:rowOff>
    </xdr:to>
    <xdr:sp macro="" textlink="">
      <xdr:nvSpPr>
        <xdr:cNvPr id="13314" name="Object 2" hidden="1">
          <a:extLst>
            <a:ext uri="{63B3BB69-23CF-44E3-9099-C40C66FF867C}">
              <a14:compatExt xmlns:a14="http://schemas.microsoft.com/office/drawing/2010/main" spid="_x0000_s13314"/>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61</xdr:row>
      <xdr:rowOff>0</xdr:rowOff>
    </xdr:from>
    <xdr:to>
      <xdr:col>8</xdr:col>
      <xdr:colOff>193675</xdr:colOff>
      <xdr:row>88</xdr:row>
      <xdr:rowOff>57150</xdr:rowOff>
    </xdr:to>
    <xdr:pic>
      <xdr:nvPicPr>
        <xdr:cNvPr id="4"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075900"/>
          <a:ext cx="9185275" cy="4343400"/>
        </a:xfrm>
        <a:prstGeom prst="rect">
          <a:avLst/>
        </a:prstGeom>
        <a:solidFill>
          <a:srgbClr val="FFFFFF"/>
        </a:solidFill>
        <a:ln w="9525">
          <a:solidFill>
            <a:srgbClr val="000000"/>
          </a:solid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57150</xdr:colOff>
      <xdr:row>62</xdr:row>
      <xdr:rowOff>76200</xdr:rowOff>
    </xdr:from>
    <xdr:to>
      <xdr:col>8</xdr:col>
      <xdr:colOff>101600</xdr:colOff>
      <xdr:row>89</xdr:row>
      <xdr:rowOff>133350</xdr:rowOff>
    </xdr:to>
    <xdr:sp macro="" textlink="">
      <xdr:nvSpPr>
        <xdr:cNvPr id="14338" name="Object 2" hidden="1">
          <a:extLst>
            <a:ext uri="{63B3BB69-23CF-44E3-9099-C40C66FF867C}">
              <a14:compatExt xmlns:a14="http://schemas.microsoft.com/office/drawing/2010/main" spid="_x0000_s14338"/>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63</xdr:row>
      <xdr:rowOff>0</xdr:rowOff>
    </xdr:from>
    <xdr:to>
      <xdr:col>8</xdr:col>
      <xdr:colOff>63500</xdr:colOff>
      <xdr:row>90</xdr:row>
      <xdr:rowOff>57150</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624800"/>
          <a:ext cx="9201150" cy="4343400"/>
        </a:xfrm>
        <a:prstGeom prst="rect">
          <a:avLst/>
        </a:prstGeom>
        <a:solidFill>
          <a:srgbClr val="FFFFFF"/>
        </a:solidFill>
        <a:ln w="9525">
          <a:solidFill>
            <a:srgbClr val="000000"/>
          </a:solid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68</xdr:row>
      <xdr:rowOff>0</xdr:rowOff>
    </xdr:from>
    <xdr:to>
      <xdr:col>7</xdr:col>
      <xdr:colOff>739775</xdr:colOff>
      <xdr:row>81</xdr:row>
      <xdr:rowOff>19050</xdr:rowOff>
    </xdr:to>
    <xdr:sp macro="" textlink="">
      <xdr:nvSpPr>
        <xdr:cNvPr id="15361" name="Object 1" hidden="1">
          <a:extLst>
            <a:ext uri="{63B3BB69-23CF-44E3-9099-C40C66FF867C}">
              <a14:compatExt xmlns:a14="http://schemas.microsoft.com/office/drawing/2010/main" spid="_x0000_s1536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69</xdr:row>
      <xdr:rowOff>0</xdr:rowOff>
    </xdr:from>
    <xdr:to>
      <xdr:col>7</xdr:col>
      <xdr:colOff>739775</xdr:colOff>
      <xdr:row>82</xdr:row>
      <xdr:rowOff>19050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3423900"/>
          <a:ext cx="9020175" cy="2082800"/>
        </a:xfrm>
        <a:prstGeom prst="rect">
          <a:avLst/>
        </a:prstGeom>
        <a:solidFill>
          <a:srgbClr val="FFFFFF"/>
        </a:solidFill>
        <a:ln w="9525">
          <a:solidFill>
            <a:srgbClr val="000000"/>
          </a:solid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55</xdr:row>
      <xdr:rowOff>0</xdr:rowOff>
    </xdr:from>
    <xdr:to>
      <xdr:col>7</xdr:col>
      <xdr:colOff>666750</xdr:colOff>
      <xdr:row>71</xdr:row>
      <xdr:rowOff>76200</xdr:rowOff>
    </xdr:to>
    <xdr:sp macro="" textlink="">
      <xdr:nvSpPr>
        <xdr:cNvPr id="16385" name="Object 1" hidden="1">
          <a:extLst>
            <a:ext uri="{63B3BB69-23CF-44E3-9099-C40C66FF867C}">
              <a14:compatExt xmlns:a14="http://schemas.microsoft.com/office/drawing/2010/main" spid="_x0000_s1638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56</xdr:row>
      <xdr:rowOff>0</xdr:rowOff>
    </xdr:from>
    <xdr:to>
      <xdr:col>7</xdr:col>
      <xdr:colOff>666750</xdr:colOff>
      <xdr:row>72</xdr:row>
      <xdr:rowOff>76200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855200"/>
          <a:ext cx="8413750" cy="2616200"/>
        </a:xfrm>
        <a:prstGeom prst="rect">
          <a:avLst/>
        </a:prstGeom>
        <a:solidFill>
          <a:srgbClr val="FFFFFF"/>
        </a:solidFill>
        <a:ln w="9525">
          <a:solidFill>
            <a:srgbClr val="000000"/>
          </a:solid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34</xdr:row>
      <xdr:rowOff>0</xdr:rowOff>
    </xdr:from>
    <xdr:to>
      <xdr:col>7</xdr:col>
      <xdr:colOff>831850</xdr:colOff>
      <xdr:row>47</xdr:row>
      <xdr:rowOff>76200</xdr:rowOff>
    </xdr:to>
    <xdr:sp macro="" textlink="">
      <xdr:nvSpPr>
        <xdr:cNvPr id="17410" name="Object 2" hidden="1">
          <a:extLst>
            <a:ext uri="{63B3BB69-23CF-44E3-9099-C40C66FF867C}">
              <a14:compatExt xmlns:a14="http://schemas.microsoft.com/office/drawing/2010/main" spid="_x0000_s1741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33</xdr:row>
      <xdr:rowOff>0</xdr:rowOff>
    </xdr:from>
    <xdr:to>
      <xdr:col>7</xdr:col>
      <xdr:colOff>831850</xdr:colOff>
      <xdr:row>46</xdr:row>
      <xdr:rowOff>76200</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515100"/>
          <a:ext cx="8902700" cy="2139950"/>
        </a:xfrm>
        <a:prstGeom prst="rect">
          <a:avLst/>
        </a:prstGeom>
        <a:solidFill>
          <a:srgbClr val="FFFFFF"/>
        </a:solidFill>
        <a:ln w="9525">
          <a:solidFill>
            <a:srgbClr val="000000"/>
          </a:solid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8</xdr:col>
      <xdr:colOff>57150</xdr:colOff>
      <xdr:row>38</xdr:row>
      <xdr:rowOff>123825</xdr:rowOff>
    </xdr:to>
    <xdr:sp macro="" textlink="">
      <xdr:nvSpPr>
        <xdr:cNvPr id="18433" name="Object 1" hidden="1">
          <a:extLst>
            <a:ext uri="{63B3BB69-23CF-44E3-9099-C40C66FF867C}">
              <a14:compatExt xmlns:a14="http://schemas.microsoft.com/office/drawing/2010/main" spid="_x0000_s18433"/>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28</xdr:row>
      <xdr:rowOff>152400</xdr:rowOff>
    </xdr:from>
    <xdr:to>
      <xdr:col>9</xdr:col>
      <xdr:colOff>76200</xdr:colOff>
      <xdr:row>39</xdr:row>
      <xdr:rowOff>117475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5276850"/>
          <a:ext cx="8877300" cy="1711325"/>
        </a:xfrm>
        <a:prstGeom prst="rect">
          <a:avLst/>
        </a:prstGeom>
        <a:solidFill>
          <a:srgbClr val="FFFFFF"/>
        </a:solidFill>
        <a:ln w="9525">
          <a:solidFill>
            <a:srgbClr val="000000"/>
          </a:solid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xdr:colOff>
      <xdr:row>31</xdr:row>
      <xdr:rowOff>95250</xdr:rowOff>
    </xdr:from>
    <xdr:to>
      <xdr:col>11</xdr:col>
      <xdr:colOff>66675</xdr:colOff>
      <xdr:row>44</xdr:row>
      <xdr:rowOff>38100</xdr:rowOff>
    </xdr:to>
    <xdr:sp macro="" textlink="">
      <xdr:nvSpPr>
        <xdr:cNvPr id="19457" name="Object 1" hidden="1">
          <a:extLst>
            <a:ext uri="{63B3BB69-23CF-44E3-9099-C40C66FF867C}">
              <a14:compatExt xmlns:a14="http://schemas.microsoft.com/office/drawing/2010/main" spid="_x0000_s1945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19050</xdr:colOff>
      <xdr:row>31</xdr:row>
      <xdr:rowOff>95250</xdr:rowOff>
    </xdr:from>
    <xdr:to>
      <xdr:col>11</xdr:col>
      <xdr:colOff>66675</xdr:colOff>
      <xdr:row>44</xdr:row>
      <xdr:rowOff>38100</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6143625"/>
          <a:ext cx="8572500" cy="2047875"/>
        </a:xfrm>
        <a:prstGeom prst="rect">
          <a:avLst/>
        </a:prstGeom>
        <a:solidFill>
          <a:srgbClr val="FFFFFF"/>
        </a:solidFill>
        <a:ln w="9525">
          <a:solidFill>
            <a:srgbClr val="000000"/>
          </a:solid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172</xdr:row>
      <xdr:rowOff>0</xdr:rowOff>
    </xdr:from>
    <xdr:to>
      <xdr:col>7</xdr:col>
      <xdr:colOff>409575</xdr:colOff>
      <xdr:row>184</xdr:row>
      <xdr:rowOff>142875</xdr:rowOff>
    </xdr:to>
    <xdr:sp macro="" textlink="">
      <xdr:nvSpPr>
        <xdr:cNvPr id="20481" name="Object 1" hidden="1">
          <a:extLst>
            <a:ext uri="{63B3BB69-23CF-44E3-9099-C40C66FF867C}">
              <a14:compatExt xmlns:a14="http://schemas.microsoft.com/office/drawing/2010/main" spid="_x0000_s2048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172</xdr:row>
      <xdr:rowOff>152400</xdr:rowOff>
    </xdr:from>
    <xdr:to>
      <xdr:col>7</xdr:col>
      <xdr:colOff>561975</xdr:colOff>
      <xdr:row>185</xdr:row>
      <xdr:rowOff>136525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37960300"/>
          <a:ext cx="9140825" cy="2047875"/>
        </a:xfrm>
        <a:prstGeom prst="rect">
          <a:avLst/>
        </a:prstGeom>
        <a:solidFill>
          <a:srgbClr val="FFFFFF"/>
        </a:solidFill>
        <a:ln w="9525">
          <a:solidFill>
            <a:srgbClr val="000000"/>
          </a:solid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34</xdr:row>
      <xdr:rowOff>152400</xdr:rowOff>
    </xdr:from>
    <xdr:to>
      <xdr:col>8</xdr:col>
      <xdr:colOff>254000</xdr:colOff>
      <xdr:row>50</xdr:row>
      <xdr:rowOff>85725</xdr:rowOff>
    </xdr:to>
    <xdr:sp macro="" textlink="">
      <xdr:nvSpPr>
        <xdr:cNvPr id="21505" name="Object 1" hidden="1">
          <a:extLst>
            <a:ext uri="{63B3BB69-23CF-44E3-9099-C40C66FF867C}">
              <a14:compatExt xmlns:a14="http://schemas.microsoft.com/office/drawing/2010/main" spid="_x0000_s2150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35</xdr:row>
      <xdr:rowOff>0</xdr:rowOff>
    </xdr:from>
    <xdr:to>
      <xdr:col>8</xdr:col>
      <xdr:colOff>254000</xdr:colOff>
      <xdr:row>50</xdr:row>
      <xdr:rowOff>92075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677150"/>
          <a:ext cx="8940800" cy="2473325"/>
        </a:xfrm>
        <a:prstGeom prst="rect">
          <a:avLst/>
        </a:prstGeom>
        <a:solidFill>
          <a:srgbClr val="FFFFFF"/>
        </a:solidFill>
        <a:ln w="9525">
          <a:solidFill>
            <a:srgbClr val="000000"/>
          </a:solid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48</xdr:row>
      <xdr:rowOff>0</xdr:rowOff>
    </xdr:from>
    <xdr:to>
      <xdr:col>8</xdr:col>
      <xdr:colOff>269875</xdr:colOff>
      <xdr:row>66</xdr:row>
      <xdr:rowOff>76200</xdr:rowOff>
    </xdr:to>
    <xdr:sp macro="" textlink="">
      <xdr:nvSpPr>
        <xdr:cNvPr id="22530" name="Object 2" hidden="1">
          <a:extLst>
            <a:ext uri="{63B3BB69-23CF-44E3-9099-C40C66FF867C}">
              <a14:compatExt xmlns:a14="http://schemas.microsoft.com/office/drawing/2010/main" spid="_x0000_s2253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50</xdr:row>
      <xdr:rowOff>0</xdr:rowOff>
    </xdr:from>
    <xdr:to>
      <xdr:col>8</xdr:col>
      <xdr:colOff>269875</xdr:colOff>
      <xdr:row>68</xdr:row>
      <xdr:rowOff>76200</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3011150"/>
          <a:ext cx="9070975" cy="2933700"/>
        </a:xfrm>
        <a:prstGeom prst="rect">
          <a:avLst/>
        </a:prstGeom>
        <a:solidFill>
          <a:srgbClr val="FFFFFF"/>
        </a:solidFill>
        <a:ln w="9525">
          <a:solidFill>
            <a:srgbClr val="000000"/>
          </a:solid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27</xdr:row>
      <xdr:rowOff>38100</xdr:rowOff>
    </xdr:from>
    <xdr:to>
      <xdr:col>4</xdr:col>
      <xdr:colOff>149225</xdr:colOff>
      <xdr:row>37</xdr:row>
      <xdr:rowOff>95250</xdr:rowOff>
    </xdr:to>
    <xdr:sp macro="" textlink="">
      <xdr:nvSpPr>
        <xdr:cNvPr id="23553" name="Object 1" hidden="1">
          <a:extLst>
            <a:ext uri="{63B3BB69-23CF-44E3-9099-C40C66FF867C}">
              <a14:compatExt xmlns:a14="http://schemas.microsoft.com/office/drawing/2010/main" spid="_x0000_s23553"/>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177800</xdr:colOff>
      <xdr:row>27</xdr:row>
      <xdr:rowOff>69850</xdr:rowOff>
    </xdr:from>
    <xdr:to>
      <xdr:col>4</xdr:col>
      <xdr:colOff>327025</xdr:colOff>
      <xdr:row>37</xdr:row>
      <xdr:rowOff>127000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7800" y="5695950"/>
          <a:ext cx="8797925" cy="1644650"/>
        </a:xfrm>
        <a:prstGeom prst="rect">
          <a:avLst/>
        </a:prstGeom>
        <a:solidFill>
          <a:srgbClr val="FFFFFF"/>
        </a:solidFill>
        <a:ln w="9525">
          <a:solidFill>
            <a:srgbClr val="000000"/>
          </a:solid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34</xdr:row>
      <xdr:rowOff>0</xdr:rowOff>
    </xdr:from>
    <xdr:to>
      <xdr:col>10</xdr:col>
      <xdr:colOff>441325</xdr:colOff>
      <xdr:row>44</xdr:row>
      <xdr:rowOff>9525</xdr:rowOff>
    </xdr:to>
    <xdr:sp macro="" textlink="">
      <xdr:nvSpPr>
        <xdr:cNvPr id="24577" name="Object 1" hidden="1">
          <a:extLst>
            <a:ext uri="{63B3BB69-23CF-44E3-9099-C40C66FF867C}">
              <a14:compatExt xmlns:a14="http://schemas.microsoft.com/office/drawing/2010/main" spid="_x0000_s2457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34</xdr:row>
      <xdr:rowOff>152400</xdr:rowOff>
    </xdr:from>
    <xdr:to>
      <xdr:col>10</xdr:col>
      <xdr:colOff>593725</xdr:colOff>
      <xdr:row>45</xdr:row>
      <xdr:rowOff>3175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2122150"/>
          <a:ext cx="8696325" cy="1597025"/>
        </a:xfrm>
        <a:prstGeom prst="rect">
          <a:avLst/>
        </a:prstGeom>
        <a:solidFill>
          <a:srgbClr val="FFFFFF"/>
        </a:solidFill>
        <a:ln w="9525">
          <a:solidFill>
            <a:srgbClr val="000000"/>
          </a:solid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63</xdr:row>
      <xdr:rowOff>0</xdr:rowOff>
    </xdr:from>
    <xdr:to>
      <xdr:col>7</xdr:col>
      <xdr:colOff>517525</xdr:colOff>
      <xdr:row>80</xdr:row>
      <xdr:rowOff>123825</xdr:rowOff>
    </xdr:to>
    <xdr:sp macro="" textlink="">
      <xdr:nvSpPr>
        <xdr:cNvPr id="26625" name="Object 1" hidden="1">
          <a:extLst>
            <a:ext uri="{63B3BB69-23CF-44E3-9099-C40C66FF867C}">
              <a14:compatExt xmlns:a14="http://schemas.microsoft.com/office/drawing/2010/main" spid="_x0000_s2662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62</xdr:row>
      <xdr:rowOff>0</xdr:rowOff>
    </xdr:from>
    <xdr:to>
      <xdr:col>7</xdr:col>
      <xdr:colOff>517525</xdr:colOff>
      <xdr:row>79</xdr:row>
      <xdr:rowOff>123825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709400"/>
          <a:ext cx="9121775" cy="2822575"/>
        </a:xfrm>
        <a:prstGeom prst="rect">
          <a:avLst/>
        </a:prstGeom>
        <a:solidFill>
          <a:srgbClr val="FFFFFF"/>
        </a:solidFill>
        <a:ln w="9525">
          <a:solidFill>
            <a:srgbClr val="000000"/>
          </a:solid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45</xdr:row>
      <xdr:rowOff>0</xdr:rowOff>
    </xdr:from>
    <xdr:to>
      <xdr:col>7</xdr:col>
      <xdr:colOff>977900</xdr:colOff>
      <xdr:row>60</xdr:row>
      <xdr:rowOff>123825</xdr:rowOff>
    </xdr:to>
    <xdr:sp macro="" textlink="">
      <xdr:nvSpPr>
        <xdr:cNvPr id="27649" name="Object 1" hidden="1">
          <a:extLst>
            <a:ext uri="{63B3BB69-23CF-44E3-9099-C40C66FF867C}">
              <a14:compatExt xmlns:a14="http://schemas.microsoft.com/office/drawing/2010/main" spid="_x0000_s27649"/>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47</xdr:row>
      <xdr:rowOff>0</xdr:rowOff>
    </xdr:from>
    <xdr:to>
      <xdr:col>7</xdr:col>
      <xdr:colOff>977900</xdr:colOff>
      <xdr:row>62</xdr:row>
      <xdr:rowOff>123825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601200"/>
          <a:ext cx="8782050" cy="2505075"/>
        </a:xfrm>
        <a:prstGeom prst="rect">
          <a:avLst/>
        </a:prstGeom>
        <a:solidFill>
          <a:srgbClr val="FFFFFF"/>
        </a:solidFill>
        <a:ln w="9525">
          <a:solidFill>
            <a:srgbClr val="000000"/>
          </a:solid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56</xdr:row>
      <xdr:rowOff>0</xdr:rowOff>
    </xdr:from>
    <xdr:to>
      <xdr:col>8</xdr:col>
      <xdr:colOff>314325</xdr:colOff>
      <xdr:row>66</xdr:row>
      <xdr:rowOff>85725</xdr:rowOff>
    </xdr:to>
    <xdr:sp macro="" textlink="">
      <xdr:nvSpPr>
        <xdr:cNvPr id="33794" name="Object 2" hidden="1">
          <a:extLst>
            <a:ext uri="{63B3BB69-23CF-44E3-9099-C40C66FF867C}">
              <a14:compatExt xmlns:a14="http://schemas.microsoft.com/office/drawing/2010/main" spid="_x0000_s33794"/>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60</xdr:row>
      <xdr:rowOff>0</xdr:rowOff>
    </xdr:from>
    <xdr:to>
      <xdr:col>8</xdr:col>
      <xdr:colOff>314325</xdr:colOff>
      <xdr:row>70</xdr:row>
      <xdr:rowOff>85725</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830050"/>
          <a:ext cx="8988425" cy="1673225"/>
        </a:xfrm>
        <a:prstGeom prst="rect">
          <a:avLst/>
        </a:prstGeom>
        <a:solidFill>
          <a:srgbClr val="FFFFFF"/>
        </a:solidFill>
        <a:ln w="9525">
          <a:solidFill>
            <a:srgbClr val="000000"/>
          </a:solid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18</xdr:row>
      <xdr:rowOff>0</xdr:rowOff>
    </xdr:from>
    <xdr:to>
      <xdr:col>8</xdr:col>
      <xdr:colOff>63500</xdr:colOff>
      <xdr:row>26</xdr:row>
      <xdr:rowOff>304800</xdr:rowOff>
    </xdr:to>
    <xdr:sp macro="" textlink="">
      <xdr:nvSpPr>
        <xdr:cNvPr id="32769" name="Object 1" hidden="1">
          <a:extLst>
            <a:ext uri="{63B3BB69-23CF-44E3-9099-C40C66FF867C}">
              <a14:compatExt xmlns:a14="http://schemas.microsoft.com/office/drawing/2010/main" spid="_x0000_s32769"/>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184150</xdr:colOff>
      <xdr:row>84</xdr:row>
      <xdr:rowOff>44450</xdr:rowOff>
    </xdr:from>
    <xdr:to>
      <xdr:col>6</xdr:col>
      <xdr:colOff>854509</xdr:colOff>
      <xdr:row>101</xdr:row>
      <xdr:rowOff>136525</xdr:rowOff>
    </xdr:to>
    <xdr:pic>
      <xdr:nvPicPr>
        <xdr:cNvPr id="3" name="Picture 3">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4150" y="21551900"/>
          <a:ext cx="7750609" cy="2790825"/>
        </a:xfrm>
        <a:prstGeom prst="rect">
          <a:avLst/>
        </a:prstGeom>
        <a:solidFill>
          <a:srgbClr val="FFFFFF"/>
        </a:solidFill>
        <a:ln w="9525">
          <a:solidFill>
            <a:srgbClr val="000000"/>
          </a:solid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25</xdr:row>
      <xdr:rowOff>0</xdr:rowOff>
    </xdr:from>
    <xdr:to>
      <xdr:col>9</xdr:col>
      <xdr:colOff>212725</xdr:colOff>
      <xdr:row>37</xdr:row>
      <xdr:rowOff>9525</xdr:rowOff>
    </xdr:to>
    <xdr:sp macro="" textlink="">
      <xdr:nvSpPr>
        <xdr:cNvPr id="29697" name="Object 1" hidden="1">
          <a:extLst>
            <a:ext uri="{63B3BB69-23CF-44E3-9099-C40C66FF867C}">
              <a14:compatExt xmlns:a14="http://schemas.microsoft.com/office/drawing/2010/main" spid="_x0000_s2969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27</xdr:row>
      <xdr:rowOff>0</xdr:rowOff>
    </xdr:from>
    <xdr:to>
      <xdr:col>9</xdr:col>
      <xdr:colOff>212725</xdr:colOff>
      <xdr:row>39</xdr:row>
      <xdr:rowOff>9525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5295900"/>
          <a:ext cx="9001125" cy="1914525"/>
        </a:xfrm>
        <a:prstGeom prst="rect">
          <a:avLst/>
        </a:prstGeom>
        <a:solidFill>
          <a:srgbClr val="FFFFFF"/>
        </a:solidFill>
        <a:ln w="9525">
          <a:solidFill>
            <a:srgbClr val="000000"/>
          </a:solid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41</xdr:row>
      <xdr:rowOff>0</xdr:rowOff>
    </xdr:from>
    <xdr:to>
      <xdr:col>7</xdr:col>
      <xdr:colOff>485775</xdr:colOff>
      <xdr:row>56</xdr:row>
      <xdr:rowOff>85725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302500"/>
          <a:ext cx="9223375" cy="2466975"/>
        </a:xfrm>
        <a:prstGeom prst="rect">
          <a:avLst/>
        </a:prstGeom>
        <a:solidFill>
          <a:srgbClr val="FFFFFF"/>
        </a:solidFill>
        <a:ln w="9525">
          <a:solidFill>
            <a:srgbClr val="000000"/>
          </a:solid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41</xdr:row>
      <xdr:rowOff>0</xdr:rowOff>
    </xdr:from>
    <xdr:to>
      <xdr:col>2</xdr:col>
      <xdr:colOff>552450</xdr:colOff>
      <xdr:row>53</xdr:row>
      <xdr:rowOff>9525</xdr:rowOff>
    </xdr:to>
    <xdr:sp macro="" textlink="">
      <xdr:nvSpPr>
        <xdr:cNvPr id="2" name="Object 1" hidden="1">
          <a:extLst>
            <a:ext uri="{63B3BB69-23CF-44E3-9099-C40C66FF867C}">
              <a14:compatExt xmlns:a14="http://schemas.microsoft.com/office/drawing/2010/main" spid="_x0000_s29697"/>
            </a:ext>
          </a:extLst>
        </xdr:cNvPr>
        <xdr:cNvSpPr/>
      </xdr:nvSpPr>
      <xdr:spPr bwMode="auto">
        <a:xfrm>
          <a:off x="0" y="4410075"/>
          <a:ext cx="8629650" cy="1952625"/>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97"/>
  <sheetViews>
    <sheetView zoomScale="90" zoomScaleNormal="90" workbookViewId="0">
      <selection activeCell="G18" sqref="G18"/>
    </sheetView>
  </sheetViews>
  <sheetFormatPr defaultRowHeight="12.75" customHeight="1"/>
  <cols>
    <col min="1" max="1" width="87.36328125" customWidth="1"/>
    <col min="2" max="2" width="9.08984375" customWidth="1"/>
    <col min="3" max="3" width="8.6328125" customWidth="1"/>
    <col min="4" max="4" width="11.1796875" customWidth="1"/>
    <col min="5" max="5" width="11.08984375" customWidth="1"/>
    <col min="6" max="6" width="16.90625" customWidth="1"/>
    <col min="7" max="7" width="15.7265625" customWidth="1"/>
    <col min="8" max="8" width="15.453125" customWidth="1"/>
  </cols>
  <sheetData>
    <row r="1" spans="1:8" s="294" customFormat="1" ht="12.75" customHeight="1">
      <c r="A1" s="294" t="s">
        <v>1151</v>
      </c>
      <c r="F1" s="294" t="s">
        <v>1152</v>
      </c>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s="294" customFormat="1" ht="12.75" customHeight="1"/>
    <row r="7" spans="1:8" s="92" customFormat="1" ht="21.75" customHeight="1">
      <c r="A7" s="6" t="s">
        <v>1147</v>
      </c>
      <c r="B7" s="6"/>
      <c r="C7" s="6"/>
    </row>
    <row r="8" spans="1:8" s="92" customFormat="1" ht="21.75" customHeight="1">
      <c r="A8" s="92" t="s">
        <v>23</v>
      </c>
      <c r="B8" s="6"/>
      <c r="C8" s="6"/>
    </row>
    <row r="9" spans="1:8" ht="12.75" customHeight="1">
      <c r="A9" s="57"/>
      <c r="B9" s="57"/>
      <c r="C9" s="57"/>
    </row>
    <row r="10" spans="1:8" ht="12.75" customHeight="1" thickBot="1">
      <c r="A10" s="57"/>
      <c r="B10" s="57"/>
      <c r="C10" s="57"/>
    </row>
    <row r="11" spans="1:8" ht="12.75" customHeight="1">
      <c r="A11" s="65" t="s">
        <v>390</v>
      </c>
      <c r="B11" s="281" t="s">
        <v>378</v>
      </c>
      <c r="C11" s="54" t="s">
        <v>379</v>
      </c>
      <c r="D11" s="54" t="s">
        <v>380</v>
      </c>
      <c r="E11" s="54" t="s">
        <v>1092</v>
      </c>
      <c r="F11" s="340" t="s">
        <v>1093</v>
      </c>
      <c r="G11" s="340" t="s">
        <v>1093</v>
      </c>
      <c r="H11" s="341" t="s">
        <v>1094</v>
      </c>
    </row>
    <row r="12" spans="1:8" ht="12.75" customHeight="1">
      <c r="A12" s="64"/>
      <c r="B12" s="274" t="s">
        <v>179</v>
      </c>
      <c r="C12" s="55" t="s">
        <v>178</v>
      </c>
      <c r="D12" s="55" t="s">
        <v>381</v>
      </c>
      <c r="E12" s="55" t="s">
        <v>1095</v>
      </c>
      <c r="F12" s="342" t="s">
        <v>1096</v>
      </c>
      <c r="G12" s="342" t="s">
        <v>1096</v>
      </c>
      <c r="H12" s="343" t="s">
        <v>1097</v>
      </c>
    </row>
    <row r="13" spans="1:8" ht="12.75" customHeight="1">
      <c r="A13" s="64"/>
      <c r="B13" s="274"/>
      <c r="C13" s="55"/>
      <c r="D13" s="55" t="s">
        <v>180</v>
      </c>
      <c r="E13" s="55" t="s">
        <v>1098</v>
      </c>
      <c r="F13" s="342" t="s">
        <v>1099</v>
      </c>
      <c r="G13" s="342" t="s">
        <v>1100</v>
      </c>
      <c r="H13" s="343"/>
    </row>
    <row r="14" spans="1:8" ht="12.75" customHeight="1" thickBot="1">
      <c r="A14" s="63"/>
      <c r="B14" s="276"/>
      <c r="C14" s="60"/>
      <c r="D14" s="60" t="s">
        <v>181</v>
      </c>
      <c r="E14" s="60" t="s">
        <v>181</v>
      </c>
      <c r="F14" s="344" t="s">
        <v>181</v>
      </c>
      <c r="G14" s="344" t="s">
        <v>181</v>
      </c>
      <c r="H14" s="345"/>
    </row>
    <row r="15" spans="1:8" ht="19.5" customHeight="1" thickBot="1">
      <c r="A15" s="66">
        <v>1</v>
      </c>
      <c r="B15" s="282">
        <v>2</v>
      </c>
      <c r="C15" s="59">
        <v>3</v>
      </c>
      <c r="D15" s="59">
        <v>4</v>
      </c>
      <c r="E15" s="59">
        <v>5</v>
      </c>
      <c r="F15" s="346" t="s">
        <v>1101</v>
      </c>
      <c r="G15" s="346" t="s">
        <v>1102</v>
      </c>
      <c r="H15" s="347">
        <v>8</v>
      </c>
    </row>
    <row r="16" spans="1:8" s="294" customFormat="1" ht="26.5" customHeight="1" thickBot="1">
      <c r="A16" s="339"/>
      <c r="B16" s="557"/>
      <c r="C16" s="558"/>
      <c r="D16" s="558"/>
      <c r="E16" s="558"/>
      <c r="F16" s="558"/>
      <c r="G16" s="558"/>
      <c r="H16" s="566"/>
    </row>
    <row r="17" spans="1:9" ht="18" customHeight="1" thickBot="1">
      <c r="A17" s="360" t="s">
        <v>896</v>
      </c>
      <c r="B17" s="360"/>
      <c r="C17" s="360"/>
      <c r="D17" s="360"/>
      <c r="E17" s="360"/>
      <c r="F17" s="360"/>
      <c r="G17" s="360"/>
      <c r="H17" s="379"/>
      <c r="I17" s="378"/>
    </row>
    <row r="18" spans="1:9" ht="12.75" customHeight="1">
      <c r="A18" s="78" t="s">
        <v>766</v>
      </c>
      <c r="B18" s="86">
        <v>60</v>
      </c>
      <c r="C18" s="87" t="s">
        <v>133</v>
      </c>
      <c r="D18" s="87"/>
      <c r="E18" s="348"/>
      <c r="F18" s="349">
        <f>E18*B18</f>
        <v>0</v>
      </c>
      <c r="G18" s="349">
        <f>B18*D18</f>
        <v>0</v>
      </c>
      <c r="H18" s="350"/>
    </row>
    <row r="19" spans="1:9" ht="12.75" customHeight="1">
      <c r="A19" s="76" t="s">
        <v>767</v>
      </c>
      <c r="B19" s="82">
        <v>100</v>
      </c>
      <c r="C19" s="83" t="s">
        <v>133</v>
      </c>
      <c r="D19" s="351"/>
      <c r="E19" s="352"/>
      <c r="F19" s="349">
        <f t="shared" ref="F19:F29" si="0">E19*B19</f>
        <v>0</v>
      </c>
      <c r="G19" s="349">
        <f t="shared" ref="G19:G29" si="1">B19*D19</f>
        <v>0</v>
      </c>
      <c r="H19" s="353"/>
    </row>
    <row r="20" spans="1:9" ht="12.75" customHeight="1">
      <c r="A20" s="76" t="s">
        <v>64</v>
      </c>
      <c r="B20" s="82">
        <v>10</v>
      </c>
      <c r="C20" s="83" t="s">
        <v>133</v>
      </c>
      <c r="D20" s="351"/>
      <c r="E20" s="352"/>
      <c r="F20" s="349">
        <f t="shared" si="0"/>
        <v>0</v>
      </c>
      <c r="G20" s="349">
        <f t="shared" si="1"/>
        <v>0</v>
      </c>
      <c r="H20" s="353"/>
    </row>
    <row r="21" spans="1:9" ht="12.75" customHeight="1">
      <c r="A21" s="76" t="s">
        <v>765</v>
      </c>
      <c r="B21" s="82">
        <v>200</v>
      </c>
      <c r="C21" s="83" t="s">
        <v>133</v>
      </c>
      <c r="D21" s="351"/>
      <c r="E21" s="352"/>
      <c r="F21" s="349">
        <f t="shared" si="0"/>
        <v>0</v>
      </c>
      <c r="G21" s="349">
        <f t="shared" si="1"/>
        <v>0</v>
      </c>
      <c r="H21" s="353"/>
    </row>
    <row r="22" spans="1:9" ht="12.75" customHeight="1">
      <c r="A22" s="76" t="s">
        <v>92</v>
      </c>
      <c r="B22" s="82">
        <v>1200</v>
      </c>
      <c r="C22" s="83" t="s">
        <v>133</v>
      </c>
      <c r="D22" s="351"/>
      <c r="E22" s="352"/>
      <c r="F22" s="349">
        <f t="shared" si="0"/>
        <v>0</v>
      </c>
      <c r="G22" s="349">
        <f t="shared" si="1"/>
        <v>0</v>
      </c>
      <c r="H22" s="353"/>
    </row>
    <row r="23" spans="1:9" ht="12.75" customHeight="1">
      <c r="A23" s="76" t="s">
        <v>177</v>
      </c>
      <c r="B23" s="82">
        <v>20</v>
      </c>
      <c r="C23" s="83" t="s">
        <v>133</v>
      </c>
      <c r="D23" s="351"/>
      <c r="E23" s="352"/>
      <c r="F23" s="349">
        <f t="shared" si="0"/>
        <v>0</v>
      </c>
      <c r="G23" s="349">
        <f t="shared" si="1"/>
        <v>0</v>
      </c>
      <c r="H23" s="353"/>
    </row>
    <row r="24" spans="1:9" ht="12.75" customHeight="1">
      <c r="A24" s="76" t="s">
        <v>764</v>
      </c>
      <c r="B24" s="82">
        <v>70</v>
      </c>
      <c r="C24" s="83" t="s">
        <v>133</v>
      </c>
      <c r="D24" s="351"/>
      <c r="E24" s="352"/>
      <c r="F24" s="349">
        <f t="shared" si="0"/>
        <v>0</v>
      </c>
      <c r="G24" s="349">
        <f t="shared" si="1"/>
        <v>0</v>
      </c>
      <c r="H24" s="353"/>
    </row>
    <row r="25" spans="1:9" ht="12.75" customHeight="1">
      <c r="A25" s="76" t="s">
        <v>773</v>
      </c>
      <c r="B25" s="82">
        <v>300</v>
      </c>
      <c r="C25" s="83" t="s">
        <v>133</v>
      </c>
      <c r="D25" s="351"/>
      <c r="E25" s="352"/>
      <c r="F25" s="349">
        <f t="shared" si="0"/>
        <v>0</v>
      </c>
      <c r="G25" s="349">
        <f t="shared" si="1"/>
        <v>0</v>
      </c>
      <c r="H25" s="353"/>
    </row>
    <row r="26" spans="1:9" ht="12.75" customHeight="1">
      <c r="A26" s="76" t="s">
        <v>763</v>
      </c>
      <c r="B26" s="82">
        <v>480</v>
      </c>
      <c r="C26" s="83" t="s">
        <v>133</v>
      </c>
      <c r="D26" s="351"/>
      <c r="E26" s="352"/>
      <c r="F26" s="349">
        <f t="shared" si="0"/>
        <v>0</v>
      </c>
      <c r="G26" s="349">
        <f t="shared" si="1"/>
        <v>0</v>
      </c>
      <c r="H26" s="353"/>
    </row>
    <row r="27" spans="1:9" ht="12.75" customHeight="1">
      <c r="A27" s="76" t="s">
        <v>772</v>
      </c>
      <c r="B27" s="82">
        <v>140</v>
      </c>
      <c r="C27" s="83" t="s">
        <v>133</v>
      </c>
      <c r="D27" s="351"/>
      <c r="E27" s="352"/>
      <c r="F27" s="349">
        <f t="shared" si="0"/>
        <v>0</v>
      </c>
      <c r="G27" s="349">
        <f t="shared" si="1"/>
        <v>0</v>
      </c>
      <c r="H27" s="353"/>
    </row>
    <row r="28" spans="1:9" ht="12.75" customHeight="1">
      <c r="A28" s="76" t="s">
        <v>768</v>
      </c>
      <c r="B28" s="82">
        <v>100</v>
      </c>
      <c r="C28" s="83" t="s">
        <v>133</v>
      </c>
      <c r="D28" s="351"/>
      <c r="E28" s="352"/>
      <c r="F28" s="349">
        <f t="shared" si="0"/>
        <v>0</v>
      </c>
      <c r="G28" s="349">
        <f t="shared" si="1"/>
        <v>0</v>
      </c>
      <c r="H28" s="353"/>
    </row>
    <row r="29" spans="1:9" ht="13.5" customHeight="1" thickBot="1">
      <c r="A29" s="77" t="s">
        <v>769</v>
      </c>
      <c r="B29" s="88">
        <v>300</v>
      </c>
      <c r="C29" s="89" t="s">
        <v>133</v>
      </c>
      <c r="D29" s="89"/>
      <c r="E29" s="354"/>
      <c r="F29" s="349">
        <f t="shared" si="0"/>
        <v>0</v>
      </c>
      <c r="G29" s="349">
        <f t="shared" si="1"/>
        <v>0</v>
      </c>
      <c r="H29" s="355"/>
    </row>
    <row r="30" spans="1:9" ht="20.25" customHeight="1" thickBot="1">
      <c r="A30" s="361" t="s">
        <v>1103</v>
      </c>
      <c r="B30" s="568"/>
      <c r="C30" s="569"/>
      <c r="D30" s="356"/>
      <c r="E30" s="357"/>
      <c r="F30" s="358">
        <f>SUM(F18:F29)</f>
        <v>0</v>
      </c>
      <c r="G30" s="359">
        <f>SUM(G18:G29)</f>
        <v>0</v>
      </c>
      <c r="H30" s="289"/>
    </row>
    <row r="31" spans="1:9" s="294" customFormat="1" ht="20.25" customHeight="1" thickBot="1">
      <c r="A31" s="289"/>
      <c r="B31" s="557"/>
      <c r="C31" s="558"/>
      <c r="D31" s="558"/>
      <c r="E31" s="558"/>
      <c r="F31" s="558"/>
      <c r="G31" s="558"/>
      <c r="H31" s="566"/>
    </row>
    <row r="32" spans="1:9" ht="18.75" customHeight="1" thickBot="1">
      <c r="A32" s="561" t="s">
        <v>897</v>
      </c>
      <c r="B32" s="562"/>
      <c r="C32" s="562"/>
      <c r="D32" s="562"/>
      <c r="E32" s="562"/>
      <c r="F32" s="562"/>
      <c r="G32" s="567"/>
      <c r="H32" s="567"/>
      <c r="I32" s="567"/>
    </row>
    <row r="33" spans="1:8" ht="12.75" customHeight="1">
      <c r="A33" s="78" t="s">
        <v>770</v>
      </c>
      <c r="B33" s="80">
        <v>20</v>
      </c>
      <c r="C33" s="81" t="s">
        <v>133</v>
      </c>
      <c r="D33" s="351"/>
      <c r="E33" s="352"/>
      <c r="F33" s="349">
        <f>E33*B33</f>
        <v>0</v>
      </c>
      <c r="G33" s="349">
        <f>B33*D33</f>
        <v>0</v>
      </c>
      <c r="H33" s="353"/>
    </row>
    <row r="34" spans="1:8" ht="12.75" customHeight="1">
      <c r="A34" s="76" t="s">
        <v>263</v>
      </c>
      <c r="B34" s="82">
        <v>400</v>
      </c>
      <c r="C34" s="83" t="s">
        <v>133</v>
      </c>
      <c r="D34" s="351"/>
      <c r="E34" s="352"/>
      <c r="F34" s="349">
        <f t="shared" ref="F34:F38" si="2">E34*B34</f>
        <v>0</v>
      </c>
      <c r="G34" s="349">
        <f t="shared" ref="G34:G38" si="3">B34*D34</f>
        <v>0</v>
      </c>
      <c r="H34" s="353"/>
    </row>
    <row r="35" spans="1:8" ht="12.75" customHeight="1">
      <c r="A35" s="76" t="s">
        <v>771</v>
      </c>
      <c r="B35" s="82">
        <v>50</v>
      </c>
      <c r="C35" s="83" t="s">
        <v>133</v>
      </c>
      <c r="D35" s="351"/>
      <c r="E35" s="352"/>
      <c r="F35" s="349">
        <f t="shared" si="2"/>
        <v>0</v>
      </c>
      <c r="G35" s="349">
        <f t="shared" si="3"/>
        <v>0</v>
      </c>
      <c r="H35" s="353"/>
    </row>
    <row r="36" spans="1:8" ht="12.75" customHeight="1">
      <c r="A36" s="76" t="s">
        <v>67</v>
      </c>
      <c r="B36" s="82">
        <v>120</v>
      </c>
      <c r="C36" s="83" t="s">
        <v>133</v>
      </c>
      <c r="D36" s="351"/>
      <c r="E36" s="352"/>
      <c r="F36" s="349">
        <f t="shared" si="2"/>
        <v>0</v>
      </c>
      <c r="G36" s="349">
        <f t="shared" si="3"/>
        <v>0</v>
      </c>
      <c r="H36" s="353"/>
    </row>
    <row r="37" spans="1:8" ht="12.75" customHeight="1">
      <c r="A37" s="76" t="s">
        <v>68</v>
      </c>
      <c r="B37" s="82">
        <v>60</v>
      </c>
      <c r="C37" s="83" t="s">
        <v>133</v>
      </c>
      <c r="D37" s="351"/>
      <c r="E37" s="352"/>
      <c r="F37" s="349">
        <f t="shared" si="2"/>
        <v>0</v>
      </c>
      <c r="G37" s="349">
        <f t="shared" si="3"/>
        <v>0</v>
      </c>
      <c r="H37" s="353"/>
    </row>
    <row r="38" spans="1:8" ht="12.75" customHeight="1" thickBot="1">
      <c r="A38" s="76" t="s">
        <v>675</v>
      </c>
      <c r="B38" s="84">
        <v>10</v>
      </c>
      <c r="C38" s="85" t="s">
        <v>133</v>
      </c>
      <c r="D38" s="89"/>
      <c r="E38" s="354"/>
      <c r="F38" s="349">
        <f t="shared" si="2"/>
        <v>0</v>
      </c>
      <c r="G38" s="349">
        <f t="shared" si="3"/>
        <v>0</v>
      </c>
      <c r="H38" s="355"/>
    </row>
    <row r="39" spans="1:8" ht="20.25" customHeight="1" thickBot="1">
      <c r="A39" s="361" t="s">
        <v>1103</v>
      </c>
      <c r="B39" s="568"/>
      <c r="C39" s="569"/>
      <c r="D39" s="380"/>
      <c r="E39" s="381"/>
      <c r="F39" s="382">
        <f>SUM(F33:F38)</f>
        <v>0</v>
      </c>
      <c r="G39" s="383">
        <f>SUM(G33:G38)</f>
        <v>0</v>
      </c>
      <c r="H39" s="289"/>
    </row>
    <row r="40" spans="1:8" s="294" customFormat="1" ht="20.25" customHeight="1" thickBot="1">
      <c r="A40" s="363"/>
      <c r="B40" s="293"/>
      <c r="C40" s="293"/>
      <c r="D40" s="384"/>
      <c r="E40" s="384"/>
      <c r="F40" s="385"/>
      <c r="G40" s="385"/>
      <c r="H40" s="386"/>
    </row>
    <row r="41" spans="1:8" ht="18" customHeight="1" thickBot="1">
      <c r="A41" s="563" t="s">
        <v>898</v>
      </c>
      <c r="B41" s="564"/>
      <c r="C41" s="564"/>
      <c r="D41" s="387"/>
      <c r="E41" s="388"/>
      <c r="F41" s="388"/>
      <c r="G41" s="388"/>
      <c r="H41" s="389"/>
    </row>
    <row r="42" spans="1:8" ht="12.75" customHeight="1">
      <c r="A42" s="76" t="s">
        <v>774</v>
      </c>
      <c r="B42" s="80">
        <v>160</v>
      </c>
      <c r="C42" s="81" t="s">
        <v>133</v>
      </c>
      <c r="D42" s="87"/>
      <c r="E42" s="348"/>
      <c r="F42" s="349">
        <f>E42*B42</f>
        <v>0</v>
      </c>
      <c r="G42" s="349">
        <f>B42*D42</f>
        <v>0</v>
      </c>
      <c r="H42" s="350"/>
    </row>
    <row r="43" spans="1:8" ht="12.75" customHeight="1">
      <c r="A43" s="76" t="s">
        <v>156</v>
      </c>
      <c r="B43" s="82">
        <v>80</v>
      </c>
      <c r="C43" s="83" t="s">
        <v>133</v>
      </c>
      <c r="D43" s="351"/>
      <c r="E43" s="352"/>
      <c r="F43" s="349">
        <f t="shared" ref="F43:F70" si="4">E43*B43</f>
        <v>0</v>
      </c>
      <c r="G43" s="349">
        <f t="shared" ref="G43:G70" si="5">B43*D43</f>
        <v>0</v>
      </c>
      <c r="H43" s="353"/>
    </row>
    <row r="44" spans="1:8" ht="12.75" customHeight="1">
      <c r="A44" s="76" t="s">
        <v>264</v>
      </c>
      <c r="B44" s="82">
        <v>200</v>
      </c>
      <c r="C44" s="83" t="s">
        <v>133</v>
      </c>
      <c r="D44" s="351"/>
      <c r="E44" s="352"/>
      <c r="F44" s="349">
        <f t="shared" si="4"/>
        <v>0</v>
      </c>
      <c r="G44" s="349">
        <f t="shared" si="5"/>
        <v>0</v>
      </c>
      <c r="H44" s="353"/>
    </row>
    <row r="45" spans="1:8" ht="13.5" customHeight="1">
      <c r="A45" s="76" t="s">
        <v>165</v>
      </c>
      <c r="B45" s="82">
        <v>80</v>
      </c>
      <c r="C45" s="83" t="s">
        <v>133</v>
      </c>
      <c r="D45" s="351"/>
      <c r="E45" s="352"/>
      <c r="F45" s="349">
        <f t="shared" si="4"/>
        <v>0</v>
      </c>
      <c r="G45" s="349">
        <f t="shared" si="5"/>
        <v>0</v>
      </c>
      <c r="H45" s="353"/>
    </row>
    <row r="46" spans="1:8" ht="15" customHeight="1">
      <c r="A46" s="76" t="s">
        <v>69</v>
      </c>
      <c r="B46" s="82">
        <v>20</v>
      </c>
      <c r="C46" s="83" t="s">
        <v>133</v>
      </c>
      <c r="D46" s="351"/>
      <c r="E46" s="352"/>
      <c r="F46" s="349">
        <f t="shared" si="4"/>
        <v>0</v>
      </c>
      <c r="G46" s="349">
        <f t="shared" si="5"/>
        <v>0</v>
      </c>
      <c r="H46" s="353"/>
    </row>
    <row r="47" spans="1:8" ht="15.75" customHeight="1">
      <c r="A47" s="76" t="s">
        <v>598</v>
      </c>
      <c r="B47" s="82">
        <v>70</v>
      </c>
      <c r="C47" s="83" t="s">
        <v>133</v>
      </c>
      <c r="D47" s="351"/>
      <c r="E47" s="352"/>
      <c r="F47" s="349">
        <f t="shared" si="4"/>
        <v>0</v>
      </c>
      <c r="G47" s="349">
        <f t="shared" si="5"/>
        <v>0</v>
      </c>
      <c r="H47" s="353"/>
    </row>
    <row r="48" spans="1:8" ht="12.75" customHeight="1">
      <c r="A48" s="76" t="s">
        <v>182</v>
      </c>
      <c r="B48" s="82">
        <v>600</v>
      </c>
      <c r="C48" s="83" t="s">
        <v>133</v>
      </c>
      <c r="D48" s="351"/>
      <c r="E48" s="352"/>
      <c r="F48" s="349">
        <f t="shared" si="4"/>
        <v>0</v>
      </c>
      <c r="G48" s="349">
        <f t="shared" si="5"/>
        <v>0</v>
      </c>
      <c r="H48" s="353"/>
    </row>
    <row r="49" spans="1:8" ht="12.75" customHeight="1">
      <c r="A49" s="76" t="s">
        <v>154</v>
      </c>
      <c r="B49" s="82">
        <v>60</v>
      </c>
      <c r="C49" s="83" t="s">
        <v>133</v>
      </c>
      <c r="D49" s="351"/>
      <c r="E49" s="352"/>
      <c r="F49" s="349">
        <f t="shared" si="4"/>
        <v>0</v>
      </c>
      <c r="G49" s="349">
        <f t="shared" si="5"/>
        <v>0</v>
      </c>
      <c r="H49" s="353"/>
    </row>
    <row r="50" spans="1:8" ht="12.75" customHeight="1">
      <c r="A50" s="76" t="s">
        <v>183</v>
      </c>
      <c r="B50" s="82">
        <v>300</v>
      </c>
      <c r="C50" s="83" t="s">
        <v>133</v>
      </c>
      <c r="D50" s="351"/>
      <c r="E50" s="352"/>
      <c r="F50" s="349">
        <f t="shared" si="4"/>
        <v>0</v>
      </c>
      <c r="G50" s="349">
        <f t="shared" si="5"/>
        <v>0</v>
      </c>
      <c r="H50" s="353"/>
    </row>
    <row r="51" spans="1:8" ht="12.75" customHeight="1">
      <c r="A51" s="76" t="s">
        <v>777</v>
      </c>
      <c r="B51" s="82">
        <v>40</v>
      </c>
      <c r="C51" s="83" t="s">
        <v>133</v>
      </c>
      <c r="D51" s="351"/>
      <c r="E51" s="352"/>
      <c r="F51" s="349">
        <f t="shared" si="4"/>
        <v>0</v>
      </c>
      <c r="G51" s="349">
        <f t="shared" si="5"/>
        <v>0</v>
      </c>
      <c r="H51" s="353"/>
    </row>
    <row r="52" spans="1:8" ht="12.75" customHeight="1">
      <c r="A52" s="76" t="s">
        <v>158</v>
      </c>
      <c r="B52" s="82">
        <v>100</v>
      </c>
      <c r="C52" s="83" t="s">
        <v>133</v>
      </c>
      <c r="D52" s="351"/>
      <c r="E52" s="352"/>
      <c r="F52" s="349">
        <f t="shared" si="4"/>
        <v>0</v>
      </c>
      <c r="G52" s="349">
        <f t="shared" si="5"/>
        <v>0</v>
      </c>
      <c r="H52" s="353"/>
    </row>
    <row r="53" spans="1:8" ht="12.75" customHeight="1" thickBot="1">
      <c r="A53" s="76" t="s">
        <v>157</v>
      </c>
      <c r="B53" s="82">
        <v>10</v>
      </c>
      <c r="C53" s="83" t="s">
        <v>133</v>
      </c>
      <c r="D53" s="390"/>
      <c r="E53" s="391"/>
      <c r="F53" s="349">
        <f t="shared" si="4"/>
        <v>0</v>
      </c>
      <c r="G53" s="349">
        <f t="shared" si="5"/>
        <v>0</v>
      </c>
      <c r="H53" s="355"/>
    </row>
    <row r="54" spans="1:8" ht="12.75" customHeight="1">
      <c r="A54" s="76" t="s">
        <v>159</v>
      </c>
      <c r="B54" s="82">
        <v>100</v>
      </c>
      <c r="C54" s="83" t="s">
        <v>133</v>
      </c>
      <c r="D54" s="87"/>
      <c r="E54" s="348"/>
      <c r="F54" s="349">
        <f t="shared" si="4"/>
        <v>0</v>
      </c>
      <c r="G54" s="349">
        <f t="shared" si="5"/>
        <v>0</v>
      </c>
      <c r="H54" s="350"/>
    </row>
    <row r="55" spans="1:8" ht="12.75" customHeight="1">
      <c r="A55" s="76" t="s">
        <v>919</v>
      </c>
      <c r="B55" s="82">
        <v>20</v>
      </c>
      <c r="C55" s="83" t="s">
        <v>133</v>
      </c>
      <c r="D55" s="351"/>
      <c r="E55" s="352"/>
      <c r="F55" s="349">
        <f t="shared" si="4"/>
        <v>0</v>
      </c>
      <c r="G55" s="349">
        <f t="shared" si="5"/>
        <v>0</v>
      </c>
      <c r="H55" s="353"/>
    </row>
    <row r="56" spans="1:8" ht="12.75" customHeight="1">
      <c r="A56" s="76" t="s">
        <v>920</v>
      </c>
      <c r="B56" s="82">
        <v>6</v>
      </c>
      <c r="C56" s="83" t="s">
        <v>133</v>
      </c>
      <c r="D56" s="351"/>
      <c r="E56" s="352"/>
      <c r="F56" s="349">
        <f t="shared" si="4"/>
        <v>0</v>
      </c>
      <c r="G56" s="349">
        <f t="shared" si="5"/>
        <v>0</v>
      </c>
      <c r="H56" s="353"/>
    </row>
    <row r="57" spans="1:8" ht="12.75" customHeight="1">
      <c r="A57" s="76" t="s">
        <v>680</v>
      </c>
      <c r="B57" s="82">
        <v>6</v>
      </c>
      <c r="C57" s="83" t="s">
        <v>133</v>
      </c>
      <c r="D57" s="351"/>
      <c r="E57" s="352"/>
      <c r="F57" s="349">
        <f t="shared" si="4"/>
        <v>0</v>
      </c>
      <c r="G57" s="349">
        <f t="shared" si="5"/>
        <v>0</v>
      </c>
      <c r="H57" s="353"/>
    </row>
    <row r="58" spans="1:8" ht="12.75" customHeight="1">
      <c r="A58" s="76" t="s">
        <v>77</v>
      </c>
      <c r="B58" s="82">
        <v>60</v>
      </c>
      <c r="C58" s="83" t="s">
        <v>133</v>
      </c>
      <c r="D58" s="351"/>
      <c r="E58" s="352"/>
      <c r="F58" s="349">
        <f t="shared" si="4"/>
        <v>0</v>
      </c>
      <c r="G58" s="349">
        <f t="shared" si="5"/>
        <v>0</v>
      </c>
      <c r="H58" s="353"/>
    </row>
    <row r="59" spans="1:8" ht="12.75" customHeight="1">
      <c r="A59" s="76" t="s">
        <v>155</v>
      </c>
      <c r="B59" s="82">
        <v>80</v>
      </c>
      <c r="C59" s="83" t="s">
        <v>133</v>
      </c>
      <c r="D59" s="351"/>
      <c r="E59" s="352"/>
      <c r="F59" s="349">
        <f t="shared" si="4"/>
        <v>0</v>
      </c>
      <c r="G59" s="349">
        <f t="shared" si="5"/>
        <v>0</v>
      </c>
      <c r="H59" s="353"/>
    </row>
    <row r="60" spans="1:8" ht="12.75" customHeight="1">
      <c r="A60" s="76" t="s">
        <v>81</v>
      </c>
      <c r="B60" s="82">
        <v>10</v>
      </c>
      <c r="C60" s="83" t="s">
        <v>133</v>
      </c>
      <c r="D60" s="351"/>
      <c r="E60" s="352"/>
      <c r="F60" s="349">
        <f t="shared" si="4"/>
        <v>0</v>
      </c>
      <c r="G60" s="349">
        <f t="shared" si="5"/>
        <v>0</v>
      </c>
      <c r="H60" s="353"/>
    </row>
    <row r="61" spans="1:8" ht="12.75" customHeight="1">
      <c r="A61" s="76" t="s">
        <v>78</v>
      </c>
      <c r="B61" s="82">
        <v>20</v>
      </c>
      <c r="C61" s="83" t="s">
        <v>133</v>
      </c>
      <c r="D61" s="351"/>
      <c r="E61" s="352"/>
      <c r="F61" s="349">
        <f t="shared" si="4"/>
        <v>0</v>
      </c>
      <c r="G61" s="349">
        <f t="shared" si="5"/>
        <v>0</v>
      </c>
      <c r="H61" s="353"/>
    </row>
    <row r="62" spans="1:8" ht="12.75" customHeight="1">
      <c r="A62" s="76" t="s">
        <v>776</v>
      </c>
      <c r="B62" s="82">
        <v>80</v>
      </c>
      <c r="C62" s="83" t="s">
        <v>133</v>
      </c>
      <c r="D62" s="351"/>
      <c r="E62" s="352"/>
      <c r="F62" s="349">
        <f t="shared" si="4"/>
        <v>0</v>
      </c>
      <c r="G62" s="349">
        <f t="shared" si="5"/>
        <v>0</v>
      </c>
      <c r="H62" s="353"/>
    </row>
    <row r="63" spans="1:8" ht="12.75" customHeight="1">
      <c r="A63" s="76" t="s">
        <v>775</v>
      </c>
      <c r="B63" s="82">
        <v>40</v>
      </c>
      <c r="C63" s="83" t="s">
        <v>133</v>
      </c>
      <c r="D63" s="351"/>
      <c r="E63" s="352"/>
      <c r="F63" s="349">
        <f t="shared" si="4"/>
        <v>0</v>
      </c>
      <c r="G63" s="349">
        <f t="shared" si="5"/>
        <v>0</v>
      </c>
      <c r="H63" s="353"/>
    </row>
    <row r="64" spans="1:8" ht="12.75" customHeight="1">
      <c r="A64" s="76" t="s">
        <v>921</v>
      </c>
      <c r="B64" s="82">
        <v>40</v>
      </c>
      <c r="C64" s="83" t="s">
        <v>133</v>
      </c>
      <c r="D64" s="351"/>
      <c r="E64" s="352"/>
      <c r="F64" s="349">
        <f t="shared" si="4"/>
        <v>0</v>
      </c>
      <c r="G64" s="349">
        <f t="shared" si="5"/>
        <v>0</v>
      </c>
      <c r="H64" s="353"/>
    </row>
    <row r="65" spans="1:9" ht="12.75" customHeight="1" thickBot="1">
      <c r="A65" s="76" t="s">
        <v>592</v>
      </c>
      <c r="B65" s="82">
        <v>20</v>
      </c>
      <c r="C65" s="83" t="s">
        <v>133</v>
      </c>
      <c r="D65" s="89"/>
      <c r="E65" s="354"/>
      <c r="F65" s="349">
        <f t="shared" si="4"/>
        <v>0</v>
      </c>
      <c r="G65" s="349">
        <f t="shared" si="5"/>
        <v>0</v>
      </c>
      <c r="H65" s="355"/>
    </row>
    <row r="66" spans="1:9" ht="12.75" customHeight="1">
      <c r="A66" s="76" t="s">
        <v>922</v>
      </c>
      <c r="B66" s="82">
        <v>4</v>
      </c>
      <c r="C66" s="83" t="s">
        <v>133</v>
      </c>
      <c r="D66" s="351"/>
      <c r="E66" s="352"/>
      <c r="F66" s="349">
        <f t="shared" si="4"/>
        <v>0</v>
      </c>
      <c r="G66" s="349">
        <f t="shared" si="5"/>
        <v>0</v>
      </c>
      <c r="H66" s="353"/>
    </row>
    <row r="67" spans="1:9" ht="12.75" customHeight="1">
      <c r="A67" s="76" t="s">
        <v>923</v>
      </c>
      <c r="B67" s="82">
        <v>80</v>
      </c>
      <c r="C67" s="83" t="s">
        <v>133</v>
      </c>
      <c r="D67" s="351"/>
      <c r="E67" s="352"/>
      <c r="F67" s="349">
        <f t="shared" si="4"/>
        <v>0</v>
      </c>
      <c r="G67" s="349">
        <f t="shared" si="5"/>
        <v>0</v>
      </c>
      <c r="H67" s="353"/>
    </row>
    <row r="68" spans="1:9" ht="12.75" customHeight="1">
      <c r="A68" s="76" t="s">
        <v>24</v>
      </c>
      <c r="B68" s="82">
        <v>400</v>
      </c>
      <c r="C68" s="83" t="s">
        <v>133</v>
      </c>
      <c r="D68" s="351"/>
      <c r="E68" s="352"/>
      <c r="F68" s="349">
        <f t="shared" si="4"/>
        <v>0</v>
      </c>
      <c r="G68" s="349">
        <f t="shared" si="5"/>
        <v>0</v>
      </c>
      <c r="H68" s="353"/>
    </row>
    <row r="69" spans="1:9" ht="12.75" customHeight="1" thickBot="1">
      <c r="A69" s="76" t="s">
        <v>153</v>
      </c>
      <c r="B69" s="82">
        <v>60</v>
      </c>
      <c r="C69" s="83" t="s">
        <v>133</v>
      </c>
      <c r="D69" s="89"/>
      <c r="E69" s="354"/>
      <c r="F69" s="349">
        <f t="shared" si="4"/>
        <v>0</v>
      </c>
      <c r="G69" s="349">
        <f t="shared" si="5"/>
        <v>0</v>
      </c>
      <c r="H69" s="355"/>
    </row>
    <row r="70" spans="1:9" ht="12.75" customHeight="1">
      <c r="A70" s="77" t="s">
        <v>100</v>
      </c>
      <c r="B70" s="84">
        <v>10</v>
      </c>
      <c r="C70" s="85" t="s">
        <v>133</v>
      </c>
      <c r="D70" s="89"/>
      <c r="E70" s="354"/>
      <c r="F70" s="349">
        <f t="shared" si="4"/>
        <v>0</v>
      </c>
      <c r="G70" s="349">
        <f t="shared" si="5"/>
        <v>0</v>
      </c>
      <c r="H70" s="365"/>
    </row>
    <row r="71" spans="1:9" s="294" customFormat="1" ht="12.75" customHeight="1" thickBot="1">
      <c r="A71" s="361" t="s">
        <v>1103</v>
      </c>
      <c r="B71" s="366"/>
      <c r="C71" s="366"/>
      <c r="D71" s="367"/>
      <c r="E71" s="368"/>
      <c r="F71" s="369">
        <f xml:space="preserve"> SUM(F42:F70)</f>
        <v>0</v>
      </c>
      <c r="G71" s="369">
        <f>SUM(G42:G70)</f>
        <v>0</v>
      </c>
      <c r="H71" s="367"/>
    </row>
    <row r="72" spans="1:9" s="294" customFormat="1" ht="12.75" customHeight="1" thickBot="1">
      <c r="A72" s="362"/>
      <c r="B72" s="370"/>
      <c r="C72" s="371"/>
      <c r="D72" s="372"/>
      <c r="E72" s="373"/>
      <c r="F72" s="374"/>
      <c r="G72" s="374"/>
      <c r="H72" s="375"/>
    </row>
    <row r="73" spans="1:9" ht="17.25" customHeight="1" thickBot="1">
      <c r="A73" s="559" t="s">
        <v>899</v>
      </c>
      <c r="B73" s="560"/>
      <c r="C73" s="560"/>
      <c r="D73" s="560"/>
      <c r="E73" s="560"/>
      <c r="F73" s="560"/>
      <c r="G73" s="565"/>
      <c r="H73" s="565"/>
      <c r="I73" s="565"/>
    </row>
    <row r="74" spans="1:9" ht="17.25" customHeight="1" thickBot="1">
      <c r="A74" s="57"/>
      <c r="B74" s="557"/>
      <c r="C74" s="558"/>
      <c r="D74" s="376"/>
      <c r="E74" s="376"/>
      <c r="F74" s="376"/>
      <c r="G74" s="376"/>
      <c r="H74" s="377"/>
    </row>
    <row r="75" spans="1:9" ht="18.75" customHeight="1">
      <c r="A75" s="73" t="s">
        <v>783</v>
      </c>
      <c r="B75" s="86">
        <v>80</v>
      </c>
      <c r="C75" s="87" t="s">
        <v>133</v>
      </c>
      <c r="D75" s="87"/>
      <c r="E75" s="348"/>
      <c r="F75" s="349">
        <f>E75*B75</f>
        <v>0</v>
      </c>
      <c r="G75" s="349">
        <f>B75*D75</f>
        <v>0</v>
      </c>
      <c r="H75" s="350"/>
    </row>
    <row r="76" spans="1:9" ht="17.25" customHeight="1">
      <c r="A76" s="74" t="s">
        <v>784</v>
      </c>
      <c r="B76" s="82">
        <v>80</v>
      </c>
      <c r="C76" s="83" t="s">
        <v>133</v>
      </c>
      <c r="D76" s="351"/>
      <c r="E76" s="352"/>
      <c r="F76" s="349">
        <f t="shared" ref="F76:F78" si="6">E76*B76</f>
        <v>0</v>
      </c>
      <c r="G76" s="349">
        <f t="shared" ref="G76:G78" si="7">B76*D76</f>
        <v>0</v>
      </c>
      <c r="H76" s="353"/>
    </row>
    <row r="77" spans="1:9" s="288" customFormat="1" ht="17.25" customHeight="1">
      <c r="A77" s="74" t="s">
        <v>1029</v>
      </c>
      <c r="B77" s="84">
        <v>80</v>
      </c>
      <c r="C77" s="85" t="s">
        <v>133</v>
      </c>
      <c r="D77" s="351"/>
      <c r="E77" s="352"/>
      <c r="F77" s="349">
        <f t="shared" si="6"/>
        <v>0</v>
      </c>
      <c r="G77" s="349">
        <f t="shared" si="7"/>
        <v>0</v>
      </c>
      <c r="H77" s="353"/>
    </row>
    <row r="78" spans="1:9" ht="16.5" customHeight="1">
      <c r="A78" s="74" t="s">
        <v>785</v>
      </c>
      <c r="B78" s="84">
        <v>80</v>
      </c>
      <c r="C78" s="85" t="s">
        <v>133</v>
      </c>
      <c r="D78" s="351"/>
      <c r="E78" s="352"/>
      <c r="F78" s="349">
        <f t="shared" si="6"/>
        <v>0</v>
      </c>
      <c r="G78" s="349">
        <f t="shared" si="7"/>
        <v>0</v>
      </c>
      <c r="H78" s="353"/>
    </row>
    <row r="79" spans="1:9" ht="22.5" customHeight="1">
      <c r="A79" s="361" t="s">
        <v>1103</v>
      </c>
      <c r="B79" s="366"/>
      <c r="C79" s="366"/>
      <c r="D79" s="367"/>
      <c r="E79" s="368"/>
      <c r="F79" s="369">
        <f>SUM(F75:F78)</f>
        <v>0</v>
      </c>
      <c r="G79" s="369">
        <f>SUM(G75:G78)</f>
        <v>0</v>
      </c>
      <c r="H79" s="367"/>
    </row>
    <row r="80" spans="1:9" ht="12.75" hidden="1" customHeight="1">
      <c r="A80" s="57"/>
      <c r="B80" s="57"/>
      <c r="C80" s="57"/>
    </row>
    <row r="81" spans="1:7" ht="12.75" hidden="1" customHeight="1">
      <c r="A81" s="57"/>
      <c r="B81" s="57"/>
      <c r="C81" s="57"/>
    </row>
    <row r="82" spans="1:7" ht="12.75" hidden="1" customHeight="1">
      <c r="A82" s="57"/>
      <c r="B82" s="57"/>
      <c r="C82" s="57"/>
    </row>
    <row r="83" spans="1:7" ht="12.75" hidden="1" customHeight="1">
      <c r="A83" s="57"/>
      <c r="B83" s="57"/>
      <c r="C83" s="57"/>
    </row>
    <row r="84" spans="1:7" ht="12.75" hidden="1" customHeight="1">
      <c r="A84" s="57"/>
      <c r="B84" s="57"/>
      <c r="C84" s="57"/>
    </row>
    <row r="85" spans="1:7" ht="12.75" customHeight="1">
      <c r="A85" s="57"/>
      <c r="B85" s="57"/>
      <c r="C85" s="57"/>
    </row>
    <row r="86" spans="1:7" ht="12.75" customHeight="1">
      <c r="A86" s="57"/>
      <c r="B86" s="57"/>
      <c r="C86" s="57"/>
    </row>
    <row r="87" spans="1:7" ht="12.75" customHeight="1">
      <c r="A87" s="289"/>
      <c r="B87" s="289"/>
      <c r="C87" s="289"/>
      <c r="D87" s="289" t="s">
        <v>1148</v>
      </c>
      <c r="E87" s="289"/>
      <c r="F87" s="289"/>
      <c r="G87" s="289"/>
    </row>
    <row r="88" spans="1:7" ht="12.75" customHeight="1">
      <c r="A88" s="289"/>
      <c r="B88" s="289"/>
      <c r="C88" s="289"/>
      <c r="D88" s="289"/>
      <c r="E88" s="289"/>
      <c r="F88" s="289"/>
      <c r="G88" s="289"/>
    </row>
    <row r="89" spans="1:7" ht="12.75" customHeight="1">
      <c r="A89" s="294"/>
      <c r="B89" s="294"/>
      <c r="C89" s="294"/>
      <c r="D89" s="294"/>
      <c r="E89" s="294"/>
      <c r="F89" s="294"/>
      <c r="G89" s="294"/>
    </row>
    <row r="90" spans="1:7" ht="12.75" customHeight="1">
      <c r="A90" s="294" t="s">
        <v>1149</v>
      </c>
      <c r="B90" s="294"/>
      <c r="C90" s="294"/>
      <c r="D90" s="294"/>
      <c r="E90" s="294"/>
      <c r="F90" s="294" t="s">
        <v>1150</v>
      </c>
      <c r="G90" s="294"/>
    </row>
    <row r="91" spans="1:7" ht="12.75" customHeight="1">
      <c r="A91" s="294"/>
      <c r="B91" s="294"/>
      <c r="C91" s="294"/>
      <c r="D91" s="294"/>
      <c r="E91" s="294"/>
      <c r="F91" s="294"/>
      <c r="G91" s="294"/>
    </row>
    <row r="92" spans="1:7" ht="12.75" customHeight="1">
      <c r="A92" s="294"/>
      <c r="B92" s="294"/>
      <c r="C92" s="294"/>
      <c r="D92" s="294"/>
      <c r="E92" s="294"/>
      <c r="F92" s="294"/>
      <c r="G92" s="294"/>
    </row>
    <row r="93" spans="1:7" ht="12.75" customHeight="1">
      <c r="A93" s="294"/>
      <c r="B93" s="294"/>
      <c r="C93" s="294"/>
      <c r="D93" s="294"/>
      <c r="E93" s="294"/>
      <c r="F93" s="294"/>
      <c r="G93" s="294"/>
    </row>
    <row r="94" spans="1:7" ht="12.75" customHeight="1">
      <c r="A94" s="294"/>
      <c r="B94" s="294"/>
      <c r="C94" s="294"/>
      <c r="D94" s="294"/>
      <c r="E94" s="294"/>
      <c r="F94" s="294"/>
      <c r="G94" s="294"/>
    </row>
    <row r="95" spans="1:7" ht="12.75" customHeight="1">
      <c r="A95" s="294"/>
      <c r="B95" s="294"/>
      <c r="C95" s="294"/>
      <c r="D95" s="294"/>
      <c r="E95" s="294"/>
      <c r="F95" s="294"/>
      <c r="G95" s="294"/>
    </row>
    <row r="96" spans="1:7" ht="12.75" customHeight="1">
      <c r="A96" s="294"/>
      <c r="B96" s="294"/>
      <c r="C96" s="294"/>
      <c r="D96" s="294"/>
      <c r="E96" s="294"/>
      <c r="F96" s="294"/>
      <c r="G96" s="294"/>
    </row>
    <row r="97" spans="1:7" ht="12.75" customHeight="1">
      <c r="A97" s="294"/>
      <c r="B97" s="294"/>
      <c r="C97" s="294"/>
      <c r="D97" s="294"/>
      <c r="E97" s="294"/>
      <c r="F97" s="294"/>
      <c r="G97" s="294"/>
    </row>
  </sheetData>
  <sortState ref="A36:G64">
    <sortCondition ref="A36"/>
  </sortState>
  <mergeCells count="12">
    <mergeCell ref="G73:I73"/>
    <mergeCell ref="B31:H31"/>
    <mergeCell ref="B16:H16"/>
    <mergeCell ref="D32:F32"/>
    <mergeCell ref="G32:I32"/>
    <mergeCell ref="B30:C30"/>
    <mergeCell ref="B39:C39"/>
    <mergeCell ref="B74:C74"/>
    <mergeCell ref="A73:C73"/>
    <mergeCell ref="A32:C32"/>
    <mergeCell ref="A41:C41"/>
    <mergeCell ref="D73:F73"/>
  </mergeCells>
  <phoneticPr fontId="0" type="noConversion"/>
  <pageMargins left="0.74803149606299213" right="0.74803149606299213" top="0.98425196850393704" bottom="0.98425196850393704" header="0" footer="0"/>
  <pageSetup paperSize="9" scale="64" fitToWidth="0" orientation="portrait" horizontalDpi="4294967293" r:id="rId1"/>
  <headerFooter alignWithMargins="0">
    <oddHeader xml:space="preserve">&amp;C&amp;"Palatino Linotype,Navadno"&amp;8 &amp;"Palatino Linotype,Poševno"Javni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W61"/>
  <sheetViews>
    <sheetView topLeftCell="A52" workbookViewId="0">
      <selection activeCell="G17" sqref="G17"/>
    </sheetView>
  </sheetViews>
  <sheetFormatPr defaultRowHeight="12.5"/>
  <cols>
    <col min="1" max="1" width="63.26953125" customWidth="1"/>
    <col min="2" max="2" width="10" customWidth="1"/>
    <col min="3" max="3" width="9.90625" customWidth="1"/>
    <col min="4" max="4" width="12.90625" customWidth="1"/>
    <col min="5" max="5" width="12.26953125" customWidth="1"/>
    <col min="6" max="6" width="17.36328125" customWidth="1"/>
    <col min="7" max="7" width="20.08984375" customWidth="1"/>
    <col min="8" max="8" width="16.453125" customWidth="1"/>
  </cols>
  <sheetData>
    <row r="1" spans="1:23" s="294" customFormat="1">
      <c r="A1" s="294" t="s">
        <v>1151</v>
      </c>
      <c r="F1" s="294" t="s">
        <v>1152</v>
      </c>
    </row>
    <row r="2" spans="1:23" s="294" customFormat="1">
      <c r="A2" s="294" t="s">
        <v>1153</v>
      </c>
    </row>
    <row r="3" spans="1:23" s="294" customFormat="1">
      <c r="A3" s="294" t="s">
        <v>1154</v>
      </c>
      <c r="F3" s="294" t="s">
        <v>1155</v>
      </c>
    </row>
    <row r="4" spans="1:23" s="294" customFormat="1">
      <c r="A4" s="294" t="s">
        <v>1156</v>
      </c>
    </row>
    <row r="5" spans="1:23" s="92" customFormat="1" ht="22.5" customHeight="1">
      <c r="A5" s="294" t="s">
        <v>1157</v>
      </c>
      <c r="B5" s="294"/>
      <c r="C5" s="294"/>
      <c r="D5" s="294"/>
      <c r="E5" s="294"/>
      <c r="F5" s="294"/>
      <c r="G5" s="294"/>
      <c r="H5" s="294"/>
      <c r="I5" s="294"/>
    </row>
    <row r="6" spans="1:23" s="92" customFormat="1" ht="22.5" customHeight="1">
      <c r="C6" s="92" t="s">
        <v>1147</v>
      </c>
    </row>
    <row r="7" spans="1:23" s="92" customFormat="1" ht="22.5" customHeight="1">
      <c r="C7" s="92" t="s">
        <v>895</v>
      </c>
    </row>
    <row r="8" spans="1:23" s="92" customFormat="1" ht="22.5" customHeight="1"/>
    <row r="9" spans="1:23" s="92" customFormat="1" ht="22.5" customHeight="1" thickBot="1"/>
    <row r="10" spans="1:23" s="53" customFormat="1" ht="12.75" customHeight="1">
      <c r="A10" s="65" t="s">
        <v>390</v>
      </c>
      <c r="B10" s="67" t="s">
        <v>378</v>
      </c>
      <c r="C10" s="54" t="s">
        <v>379</v>
      </c>
      <c r="D10" s="54" t="s">
        <v>380</v>
      </c>
      <c r="E10" s="54" t="s">
        <v>1092</v>
      </c>
      <c r="F10" s="340" t="s">
        <v>1093</v>
      </c>
      <c r="G10" s="340" t="s">
        <v>1093</v>
      </c>
      <c r="H10" s="341" t="s">
        <v>1094</v>
      </c>
      <c r="I10" s="57"/>
      <c r="J10" s="57"/>
      <c r="K10" s="57"/>
      <c r="L10" s="57"/>
      <c r="M10" s="57"/>
      <c r="N10" s="57"/>
      <c r="O10" s="57"/>
      <c r="P10" s="57"/>
      <c r="Q10" s="57"/>
      <c r="R10" s="57"/>
      <c r="S10" s="57"/>
      <c r="T10" s="57"/>
      <c r="U10" s="57"/>
      <c r="V10" s="57"/>
      <c r="W10" s="57"/>
    </row>
    <row r="11" spans="1:23" s="53" customFormat="1" ht="12.75" customHeight="1">
      <c r="A11" s="64"/>
      <c r="B11" s="58" t="s">
        <v>179</v>
      </c>
      <c r="C11" s="55" t="s">
        <v>178</v>
      </c>
      <c r="D11" s="55" t="s">
        <v>381</v>
      </c>
      <c r="E11" s="55" t="s">
        <v>1095</v>
      </c>
      <c r="F11" s="342" t="s">
        <v>1096</v>
      </c>
      <c r="G11" s="342" t="s">
        <v>1096</v>
      </c>
      <c r="H11" s="343" t="s">
        <v>1097</v>
      </c>
      <c r="I11" s="57"/>
      <c r="J11" s="57"/>
      <c r="K11" s="57"/>
      <c r="L11" s="57"/>
      <c r="M11" s="57"/>
      <c r="N11" s="57"/>
      <c r="O11" s="57"/>
      <c r="P11" s="57"/>
      <c r="Q11" s="57"/>
      <c r="R11" s="57"/>
      <c r="S11" s="57"/>
      <c r="T11" s="57"/>
      <c r="U11" s="57"/>
      <c r="V11" s="57"/>
      <c r="W11" s="57"/>
    </row>
    <row r="12" spans="1:23" s="53" customFormat="1" ht="12.75" customHeight="1">
      <c r="A12" s="64"/>
      <c r="B12" s="58"/>
      <c r="C12" s="55"/>
      <c r="D12" s="55" t="s">
        <v>180</v>
      </c>
      <c r="E12" s="55" t="s">
        <v>1098</v>
      </c>
      <c r="F12" s="342" t="s">
        <v>1099</v>
      </c>
      <c r="G12" s="342" t="s">
        <v>1100</v>
      </c>
      <c r="H12" s="343"/>
      <c r="I12" s="57"/>
      <c r="J12" s="57"/>
      <c r="K12" s="57"/>
      <c r="L12" s="57"/>
      <c r="M12" s="57"/>
      <c r="N12" s="57"/>
      <c r="O12" s="57"/>
      <c r="P12" s="57"/>
      <c r="Q12" s="57"/>
      <c r="R12" s="57"/>
      <c r="S12" s="57"/>
      <c r="T12" s="57"/>
      <c r="U12" s="57"/>
      <c r="V12" s="57"/>
      <c r="W12" s="57"/>
    </row>
    <row r="13" spans="1:23" s="53" customFormat="1" ht="12.75" customHeight="1" thickBot="1">
      <c r="A13" s="63"/>
      <c r="B13" s="62"/>
      <c r="C13" s="60"/>
      <c r="D13" s="60" t="s">
        <v>181</v>
      </c>
      <c r="E13" s="60" t="s">
        <v>181</v>
      </c>
      <c r="F13" s="344" t="s">
        <v>181</v>
      </c>
      <c r="G13" s="344" t="s">
        <v>181</v>
      </c>
      <c r="H13" s="345"/>
      <c r="I13" s="57"/>
      <c r="J13" s="57"/>
      <c r="K13" s="57"/>
      <c r="L13" s="57"/>
      <c r="M13" s="57"/>
      <c r="N13" s="57"/>
      <c r="O13" s="57"/>
      <c r="P13" s="57"/>
      <c r="Q13" s="57"/>
      <c r="R13" s="57"/>
      <c r="S13" s="57"/>
      <c r="T13" s="57"/>
      <c r="U13" s="57"/>
      <c r="V13" s="57"/>
      <c r="W13" s="57"/>
    </row>
    <row r="14" spans="1:23" s="53" customFormat="1" ht="12.75" customHeight="1" thickBot="1">
      <c r="A14" s="279">
        <v>1</v>
      </c>
      <c r="B14" s="67">
        <v>2</v>
      </c>
      <c r="C14" s="54">
        <v>3</v>
      </c>
      <c r="D14" s="59">
        <v>4</v>
      </c>
      <c r="E14" s="59">
        <v>5</v>
      </c>
      <c r="F14" s="346" t="s">
        <v>1101</v>
      </c>
      <c r="G14" s="346" t="s">
        <v>1102</v>
      </c>
      <c r="H14" s="347">
        <v>8</v>
      </c>
      <c r="I14" s="57"/>
      <c r="J14" s="57"/>
      <c r="K14" s="57"/>
      <c r="L14" s="57"/>
      <c r="M14" s="57"/>
      <c r="N14" s="57"/>
      <c r="O14" s="57"/>
      <c r="P14" s="57"/>
      <c r="Q14" s="57"/>
      <c r="R14" s="57"/>
      <c r="S14" s="57"/>
      <c r="T14" s="57"/>
      <c r="U14" s="57"/>
      <c r="V14" s="57"/>
      <c r="W14" s="57"/>
    </row>
    <row r="15" spans="1:23" s="294" customFormat="1" ht="12.75" customHeight="1" thickBot="1">
      <c r="A15" s="398"/>
      <c r="B15" s="399"/>
      <c r="C15" s="400"/>
      <c r="D15" s="400"/>
      <c r="E15" s="400"/>
      <c r="F15" s="401"/>
      <c r="G15" s="401"/>
      <c r="H15" s="402"/>
      <c r="I15" s="289"/>
      <c r="J15" s="289"/>
      <c r="K15" s="289"/>
      <c r="L15" s="289"/>
      <c r="M15" s="289"/>
      <c r="N15" s="289"/>
      <c r="O15" s="289"/>
      <c r="P15" s="289"/>
      <c r="Q15" s="289"/>
      <c r="R15" s="289"/>
      <c r="S15" s="289"/>
      <c r="T15" s="289"/>
      <c r="U15" s="289"/>
      <c r="V15" s="289"/>
      <c r="W15" s="289"/>
    </row>
    <row r="16" spans="1:23" ht="15.75" customHeight="1" thickBot="1">
      <c r="A16" s="561" t="s">
        <v>900</v>
      </c>
      <c r="B16" s="562"/>
      <c r="C16" s="562"/>
      <c r="D16" s="364"/>
      <c r="E16" s="364"/>
      <c r="F16" s="364"/>
      <c r="G16" s="364"/>
      <c r="H16" s="364"/>
    </row>
    <row r="17" spans="1:8" s="288" customFormat="1" ht="15.75" customHeight="1" thickBot="1">
      <c r="A17" s="295" t="s">
        <v>1030</v>
      </c>
      <c r="B17" s="396">
        <v>300</v>
      </c>
      <c r="C17" s="397" t="s">
        <v>133</v>
      </c>
      <c r="D17" s="395"/>
      <c r="E17" s="395"/>
      <c r="F17" s="529">
        <f>E17*B17</f>
        <v>0</v>
      </c>
      <c r="G17" s="529">
        <f>B17*D17</f>
        <v>0</v>
      </c>
      <c r="H17" s="395"/>
    </row>
    <row r="18" spans="1:8" ht="12.75" customHeight="1">
      <c r="A18" s="78" t="s">
        <v>360</v>
      </c>
      <c r="B18" s="86">
        <v>200</v>
      </c>
      <c r="C18" s="392" t="s">
        <v>133</v>
      </c>
      <c r="D18" s="395"/>
      <c r="E18" s="395"/>
      <c r="F18" s="529">
        <f t="shared" ref="F18:F43" si="0">E18*B18</f>
        <v>0</v>
      </c>
      <c r="G18" s="529">
        <f t="shared" ref="G18:G43" si="1">B18*D18</f>
        <v>0</v>
      </c>
      <c r="H18" s="395"/>
    </row>
    <row r="19" spans="1:8" ht="12.75" customHeight="1">
      <c r="A19" s="76" t="s">
        <v>599</v>
      </c>
      <c r="B19" s="82">
        <v>70</v>
      </c>
      <c r="C19" s="393" t="s">
        <v>133</v>
      </c>
      <c r="D19" s="395"/>
      <c r="E19" s="395"/>
      <c r="F19" s="529">
        <f t="shared" si="0"/>
        <v>0</v>
      </c>
      <c r="G19" s="529">
        <f t="shared" si="1"/>
        <v>0</v>
      </c>
      <c r="H19" s="395"/>
    </row>
    <row r="20" spans="1:8" ht="12.75" customHeight="1">
      <c r="A20" s="76" t="s">
        <v>924</v>
      </c>
      <c r="B20" s="82">
        <v>40</v>
      </c>
      <c r="C20" s="393" t="s">
        <v>133</v>
      </c>
      <c r="D20" s="395"/>
      <c r="E20" s="395"/>
      <c r="F20" s="529">
        <f t="shared" si="0"/>
        <v>0</v>
      </c>
      <c r="G20" s="529">
        <f t="shared" si="1"/>
        <v>0</v>
      </c>
      <c r="H20" s="395"/>
    </row>
    <row r="21" spans="1:8" ht="12.75" customHeight="1">
      <c r="A21" s="76" t="s">
        <v>270</v>
      </c>
      <c r="B21" s="82">
        <v>10</v>
      </c>
      <c r="C21" s="393" t="s">
        <v>133</v>
      </c>
      <c r="D21" s="395"/>
      <c r="E21" s="395"/>
      <c r="F21" s="529">
        <f t="shared" si="0"/>
        <v>0</v>
      </c>
      <c r="G21" s="529">
        <f t="shared" si="1"/>
        <v>0</v>
      </c>
      <c r="H21" s="395"/>
    </row>
    <row r="22" spans="1:8" ht="14.25" customHeight="1">
      <c r="A22" s="76" t="s">
        <v>28</v>
      </c>
      <c r="B22" s="82">
        <v>10</v>
      </c>
      <c r="C22" s="393" t="s">
        <v>133</v>
      </c>
      <c r="D22" s="395"/>
      <c r="E22" s="395"/>
      <c r="F22" s="529">
        <f t="shared" si="0"/>
        <v>0</v>
      </c>
      <c r="G22" s="529">
        <f t="shared" si="1"/>
        <v>0</v>
      </c>
      <c r="H22" s="395"/>
    </row>
    <row r="23" spans="1:8" ht="14.25" customHeight="1">
      <c r="A23" s="76" t="s">
        <v>329</v>
      </c>
      <c r="B23" s="82">
        <v>6</v>
      </c>
      <c r="C23" s="393" t="s">
        <v>133</v>
      </c>
      <c r="D23" s="395"/>
      <c r="E23" s="395"/>
      <c r="F23" s="529">
        <f t="shared" si="0"/>
        <v>0</v>
      </c>
      <c r="G23" s="529">
        <f t="shared" si="1"/>
        <v>0</v>
      </c>
      <c r="H23" s="395"/>
    </row>
    <row r="24" spans="1:8" ht="12.75" customHeight="1">
      <c r="A24" s="76" t="s">
        <v>271</v>
      </c>
      <c r="B24" s="82">
        <v>10</v>
      </c>
      <c r="C24" s="393" t="s">
        <v>133</v>
      </c>
      <c r="D24" s="395"/>
      <c r="E24" s="395"/>
      <c r="F24" s="529">
        <f t="shared" si="0"/>
        <v>0</v>
      </c>
      <c r="G24" s="529">
        <f t="shared" si="1"/>
        <v>0</v>
      </c>
      <c r="H24" s="395"/>
    </row>
    <row r="25" spans="1:8" ht="12.75" customHeight="1">
      <c r="A25" s="76" t="s">
        <v>267</v>
      </c>
      <c r="B25" s="82">
        <v>30</v>
      </c>
      <c r="C25" s="393" t="s">
        <v>133</v>
      </c>
      <c r="D25" s="395"/>
      <c r="E25" s="395"/>
      <c r="F25" s="529">
        <f t="shared" si="0"/>
        <v>0</v>
      </c>
      <c r="G25" s="529">
        <f t="shared" si="1"/>
        <v>0</v>
      </c>
      <c r="H25" s="395"/>
    </row>
    <row r="26" spans="1:8" ht="12.75" customHeight="1">
      <c r="A26" s="76" t="s">
        <v>925</v>
      </c>
      <c r="B26" s="82">
        <v>10</v>
      </c>
      <c r="C26" s="393" t="s">
        <v>133</v>
      </c>
      <c r="D26" s="395"/>
      <c r="E26" s="395"/>
      <c r="F26" s="529">
        <f t="shared" si="0"/>
        <v>0</v>
      </c>
      <c r="G26" s="529">
        <f t="shared" si="1"/>
        <v>0</v>
      </c>
      <c r="H26" s="395"/>
    </row>
    <row r="27" spans="1:8" ht="12.75" customHeight="1">
      <c r="A27" s="76" t="s">
        <v>268</v>
      </c>
      <c r="B27" s="82">
        <v>60</v>
      </c>
      <c r="C27" s="393" t="s">
        <v>133</v>
      </c>
      <c r="D27" s="395"/>
      <c r="E27" s="395"/>
      <c r="F27" s="529">
        <f t="shared" si="0"/>
        <v>0</v>
      </c>
      <c r="G27" s="529">
        <f t="shared" si="1"/>
        <v>0</v>
      </c>
      <c r="H27" s="395"/>
    </row>
    <row r="28" spans="1:8" ht="12.75" customHeight="1">
      <c r="A28" s="76" t="s">
        <v>27</v>
      </c>
      <c r="B28" s="82">
        <v>600</v>
      </c>
      <c r="C28" s="393" t="s">
        <v>133</v>
      </c>
      <c r="D28" s="395"/>
      <c r="E28" s="395"/>
      <c r="F28" s="529">
        <f t="shared" si="0"/>
        <v>0</v>
      </c>
      <c r="G28" s="529">
        <f t="shared" si="1"/>
        <v>0</v>
      </c>
      <c r="H28" s="395"/>
    </row>
    <row r="29" spans="1:8" ht="12.75" customHeight="1">
      <c r="A29" s="76" t="s">
        <v>328</v>
      </c>
      <c r="B29" s="82">
        <v>50</v>
      </c>
      <c r="C29" s="393" t="s">
        <v>133</v>
      </c>
      <c r="D29" s="395"/>
      <c r="E29" s="395"/>
      <c r="F29" s="529">
        <f t="shared" si="0"/>
        <v>0</v>
      </c>
      <c r="G29" s="529">
        <f t="shared" si="1"/>
        <v>0</v>
      </c>
      <c r="H29" s="395"/>
    </row>
    <row r="30" spans="1:8" ht="12.75" customHeight="1">
      <c r="A30" s="76" t="s">
        <v>269</v>
      </c>
      <c r="B30" s="82">
        <v>100</v>
      </c>
      <c r="C30" s="393" t="s">
        <v>133</v>
      </c>
      <c r="D30" s="395"/>
      <c r="E30" s="395"/>
      <c r="F30" s="529">
        <f t="shared" si="0"/>
        <v>0</v>
      </c>
      <c r="G30" s="529">
        <f t="shared" si="1"/>
        <v>0</v>
      </c>
      <c r="H30" s="395"/>
    </row>
    <row r="31" spans="1:8" ht="12.75" customHeight="1">
      <c r="A31" s="76" t="s">
        <v>361</v>
      </c>
      <c r="B31" s="82">
        <v>10</v>
      </c>
      <c r="C31" s="393" t="s">
        <v>133</v>
      </c>
      <c r="D31" s="395"/>
      <c r="E31" s="395"/>
      <c r="F31" s="529">
        <f t="shared" si="0"/>
        <v>0</v>
      </c>
      <c r="G31" s="529">
        <f t="shared" si="1"/>
        <v>0</v>
      </c>
      <c r="H31" s="395"/>
    </row>
    <row r="32" spans="1:8" ht="12.75" customHeight="1">
      <c r="A32" s="76" t="s">
        <v>331</v>
      </c>
      <c r="B32" s="82">
        <v>100</v>
      </c>
      <c r="C32" s="393" t="s">
        <v>134</v>
      </c>
      <c r="D32" s="395"/>
      <c r="E32" s="395"/>
      <c r="F32" s="529">
        <f t="shared" si="0"/>
        <v>0</v>
      </c>
      <c r="G32" s="529">
        <f t="shared" si="1"/>
        <v>0</v>
      </c>
      <c r="H32" s="395"/>
    </row>
    <row r="33" spans="1:8" ht="12.75" customHeight="1">
      <c r="A33" s="76" t="s">
        <v>26</v>
      </c>
      <c r="B33" s="82">
        <v>300</v>
      </c>
      <c r="C33" s="393" t="s">
        <v>133</v>
      </c>
      <c r="D33" s="395"/>
      <c r="E33" s="395"/>
      <c r="F33" s="529">
        <f t="shared" si="0"/>
        <v>0</v>
      </c>
      <c r="G33" s="529">
        <f t="shared" si="1"/>
        <v>0</v>
      </c>
      <c r="H33" s="395"/>
    </row>
    <row r="34" spans="1:8" ht="17.25" customHeight="1">
      <c r="A34" s="76" t="s">
        <v>779</v>
      </c>
      <c r="B34" s="82">
        <v>480</v>
      </c>
      <c r="C34" s="393" t="s">
        <v>133</v>
      </c>
      <c r="D34" s="395"/>
      <c r="E34" s="395"/>
      <c r="F34" s="529">
        <f t="shared" si="0"/>
        <v>0</v>
      </c>
      <c r="G34" s="529">
        <f t="shared" si="1"/>
        <v>0</v>
      </c>
      <c r="H34" s="395"/>
    </row>
    <row r="35" spans="1:8" ht="12.75" customHeight="1">
      <c r="A35" s="76" t="s">
        <v>266</v>
      </c>
      <c r="B35" s="82">
        <v>800</v>
      </c>
      <c r="C35" s="393" t="s">
        <v>133</v>
      </c>
      <c r="D35" s="395"/>
      <c r="E35" s="395"/>
      <c r="F35" s="529">
        <f>E35*B35</f>
        <v>0</v>
      </c>
      <c r="G35" s="529">
        <f t="shared" si="1"/>
        <v>0</v>
      </c>
      <c r="H35" s="395"/>
    </row>
    <row r="36" spans="1:8" ht="18.75" customHeight="1">
      <c r="A36" s="76" t="s">
        <v>601</v>
      </c>
      <c r="B36" s="82">
        <v>200</v>
      </c>
      <c r="C36" s="393" t="s">
        <v>133</v>
      </c>
      <c r="D36" s="395"/>
      <c r="E36" s="395"/>
      <c r="F36" s="529">
        <f t="shared" si="0"/>
        <v>0</v>
      </c>
      <c r="G36" s="529">
        <f t="shared" si="1"/>
        <v>0</v>
      </c>
      <c r="H36" s="395"/>
    </row>
    <row r="37" spans="1:8" ht="16.5" customHeight="1">
      <c r="A37" s="76" t="s">
        <v>600</v>
      </c>
      <c r="B37" s="82">
        <v>70</v>
      </c>
      <c r="C37" s="393" t="s">
        <v>133</v>
      </c>
      <c r="D37" s="395"/>
      <c r="E37" s="395"/>
      <c r="F37" s="529">
        <f t="shared" si="0"/>
        <v>0</v>
      </c>
      <c r="G37" s="529">
        <f t="shared" si="1"/>
        <v>0</v>
      </c>
      <c r="H37" s="395"/>
    </row>
    <row r="38" spans="1:8" ht="13.5" customHeight="1">
      <c r="A38" s="76" t="s">
        <v>681</v>
      </c>
      <c r="B38" s="82">
        <v>20</v>
      </c>
      <c r="C38" s="393" t="s">
        <v>133</v>
      </c>
      <c r="D38" s="395"/>
      <c r="E38" s="395"/>
      <c r="F38" s="529">
        <f t="shared" si="0"/>
        <v>0</v>
      </c>
      <c r="G38" s="529">
        <f t="shared" si="1"/>
        <v>0</v>
      </c>
      <c r="H38" s="395"/>
    </row>
    <row r="39" spans="1:8" ht="14.25" customHeight="1">
      <c r="A39" s="76" t="s">
        <v>778</v>
      </c>
      <c r="B39" s="82">
        <v>400</v>
      </c>
      <c r="C39" s="393" t="s">
        <v>133</v>
      </c>
      <c r="D39" s="395"/>
      <c r="E39" s="395"/>
      <c r="F39" s="529">
        <f t="shared" si="0"/>
        <v>0</v>
      </c>
      <c r="G39" s="529">
        <f t="shared" si="1"/>
        <v>0</v>
      </c>
      <c r="H39" s="395"/>
    </row>
    <row r="40" spans="1:8" ht="12.75" customHeight="1">
      <c r="A40" s="76" t="s">
        <v>265</v>
      </c>
      <c r="B40" s="82">
        <v>600</v>
      </c>
      <c r="C40" s="393" t="s">
        <v>133</v>
      </c>
      <c r="D40" s="395"/>
      <c r="E40" s="395"/>
      <c r="F40" s="529">
        <f t="shared" si="0"/>
        <v>0</v>
      </c>
      <c r="G40" s="529">
        <f t="shared" si="1"/>
        <v>0</v>
      </c>
      <c r="H40" s="395"/>
    </row>
    <row r="41" spans="1:8" ht="12.75" customHeight="1">
      <c r="A41" s="76" t="s">
        <v>330</v>
      </c>
      <c r="B41" s="82">
        <v>200</v>
      </c>
      <c r="C41" s="393" t="s">
        <v>133</v>
      </c>
      <c r="D41" s="395"/>
      <c r="E41" s="395"/>
      <c r="F41" s="529">
        <f t="shared" si="0"/>
        <v>0</v>
      </c>
      <c r="G41" s="529">
        <f t="shared" si="1"/>
        <v>0</v>
      </c>
      <c r="H41" s="395"/>
    </row>
    <row r="42" spans="1:8" ht="12.75" customHeight="1">
      <c r="A42" s="76" t="s">
        <v>682</v>
      </c>
      <c r="B42" s="82">
        <v>40</v>
      </c>
      <c r="C42" s="393" t="s">
        <v>134</v>
      </c>
      <c r="D42" s="395"/>
      <c r="E42" s="395"/>
      <c r="F42" s="529">
        <f t="shared" si="0"/>
        <v>0</v>
      </c>
      <c r="G42" s="529">
        <f t="shared" si="1"/>
        <v>0</v>
      </c>
      <c r="H42" s="395"/>
    </row>
    <row r="43" spans="1:8" ht="12.75" customHeight="1" thickBot="1">
      <c r="A43" s="77" t="s">
        <v>25</v>
      </c>
      <c r="B43" s="90">
        <v>100</v>
      </c>
      <c r="C43" s="394" t="s">
        <v>133</v>
      </c>
      <c r="D43" s="395"/>
      <c r="E43" s="395"/>
      <c r="F43" s="529">
        <f t="shared" si="0"/>
        <v>0</v>
      </c>
      <c r="G43" s="529">
        <f t="shared" si="1"/>
        <v>0</v>
      </c>
      <c r="H43" s="395"/>
    </row>
    <row r="44" spans="1:8" s="294" customFormat="1" ht="20.5" customHeight="1">
      <c r="A44" s="361" t="s">
        <v>1104</v>
      </c>
      <c r="B44" s="571"/>
      <c r="C44" s="572"/>
      <c r="D44" s="380"/>
      <c r="E44" s="381"/>
      <c r="F44" s="382">
        <f>SUM(F17:F43)</f>
        <v>0</v>
      </c>
      <c r="G44" s="383">
        <f>SUM(G17:G43)</f>
        <v>0</v>
      </c>
      <c r="H44" s="289"/>
    </row>
    <row r="45" spans="1:8" s="294" customFormat="1" ht="20.5" customHeight="1" thickBot="1">
      <c r="A45" s="363"/>
      <c r="B45" s="403"/>
      <c r="C45" s="404"/>
      <c r="D45" s="384"/>
      <c r="E45" s="384"/>
      <c r="F45" s="385"/>
      <c r="G45" s="385"/>
      <c r="H45" s="386"/>
    </row>
    <row r="46" spans="1:8" ht="19.5" customHeight="1" thickBot="1">
      <c r="A46" s="561" t="s">
        <v>901</v>
      </c>
      <c r="B46" s="570"/>
      <c r="C46" s="570"/>
      <c r="D46" s="364"/>
      <c r="E46" s="364"/>
      <c r="F46" s="364"/>
      <c r="G46" s="364"/>
      <c r="H46" s="364"/>
    </row>
    <row r="47" spans="1:8" ht="12.75" customHeight="1">
      <c r="A47" s="94" t="s">
        <v>781</v>
      </c>
      <c r="B47" s="351">
        <v>100</v>
      </c>
      <c r="C47" s="351" t="s">
        <v>133</v>
      </c>
      <c r="D47" s="395"/>
      <c r="E47" s="395"/>
      <c r="F47" s="529">
        <f t="shared" ref="F47:F49" si="2">E47*B47</f>
        <v>0</v>
      </c>
      <c r="G47" s="529">
        <f t="shared" ref="G47:G49" si="3">B47*D47</f>
        <v>0</v>
      </c>
      <c r="H47" s="395"/>
    </row>
    <row r="48" spans="1:8" ht="12.75" customHeight="1">
      <c r="A48" s="72" t="s">
        <v>782</v>
      </c>
      <c r="B48" s="351">
        <v>100</v>
      </c>
      <c r="C48" s="351" t="s">
        <v>133</v>
      </c>
      <c r="D48" s="395"/>
      <c r="E48" s="395"/>
      <c r="F48" s="529">
        <f t="shared" si="2"/>
        <v>0</v>
      </c>
      <c r="G48" s="529">
        <f t="shared" si="3"/>
        <v>0</v>
      </c>
      <c r="H48" s="395"/>
    </row>
    <row r="49" spans="1:8" ht="12.75" customHeight="1" thickBot="1">
      <c r="A49" s="72" t="s">
        <v>780</v>
      </c>
      <c r="B49" s="351">
        <v>100</v>
      </c>
      <c r="C49" s="351" t="s">
        <v>133</v>
      </c>
      <c r="D49" s="395"/>
      <c r="E49" s="395"/>
      <c r="F49" s="529">
        <f t="shared" si="2"/>
        <v>0</v>
      </c>
      <c r="G49" s="529">
        <f t="shared" si="3"/>
        <v>0</v>
      </c>
      <c r="H49" s="395"/>
    </row>
    <row r="50" spans="1:8" ht="12.75" customHeight="1" thickBot="1">
      <c r="A50" s="361" t="s">
        <v>1105</v>
      </c>
      <c r="B50" s="571"/>
      <c r="C50" s="572"/>
      <c r="D50" s="380"/>
      <c r="E50" s="381"/>
      <c r="F50" s="382">
        <f>SUM(F47:F49)</f>
        <v>0</v>
      </c>
      <c r="G50" s="405">
        <f>SUM(G47:G49)</f>
        <v>0</v>
      </c>
      <c r="H50" s="289"/>
    </row>
    <row r="51" spans="1:8" ht="12.75" customHeight="1"/>
    <row r="52" spans="1:8" ht="12.75" customHeight="1"/>
    <row r="53" spans="1:8" ht="12.75" customHeight="1"/>
    <row r="54" spans="1:8" ht="12.75" customHeight="1">
      <c r="A54" s="294" t="s">
        <v>1158</v>
      </c>
      <c r="B54" s="294"/>
      <c r="C54" s="294"/>
      <c r="D54" s="294"/>
      <c r="E54" s="294"/>
      <c r="F54" s="294"/>
      <c r="G54" s="294"/>
    </row>
    <row r="55" spans="1:8" ht="12.75" customHeight="1">
      <c r="A55" s="294"/>
      <c r="B55" s="294"/>
      <c r="C55" s="294"/>
      <c r="D55" s="294"/>
      <c r="E55" s="294"/>
      <c r="F55" s="294"/>
      <c r="G55" s="294"/>
    </row>
    <row r="56" spans="1:8" ht="12.75" customHeight="1">
      <c r="A56" s="294"/>
      <c r="B56" s="294"/>
      <c r="C56" s="294"/>
      <c r="D56" s="294"/>
      <c r="E56" s="294"/>
      <c r="F56" s="294"/>
      <c r="G56" s="294"/>
    </row>
    <row r="57" spans="1:8" ht="12.75" customHeight="1">
      <c r="A57" s="294"/>
      <c r="B57" s="294"/>
      <c r="C57" s="294"/>
      <c r="D57" s="294"/>
      <c r="E57" s="294"/>
      <c r="F57" s="294"/>
      <c r="G57" s="294"/>
    </row>
    <row r="58" spans="1:8" ht="12.75" customHeight="1">
      <c r="A58" s="294"/>
      <c r="B58" s="294"/>
      <c r="C58" s="294"/>
      <c r="D58" s="294" t="s">
        <v>1148</v>
      </c>
      <c r="E58" s="294"/>
      <c r="F58" s="294"/>
      <c r="G58" s="294"/>
    </row>
    <row r="59" spans="1:8" ht="12.75" customHeight="1">
      <c r="A59" s="294"/>
      <c r="B59" s="294"/>
      <c r="C59" s="294"/>
      <c r="D59" s="294"/>
      <c r="E59" s="294"/>
      <c r="F59" s="294"/>
      <c r="G59" s="294"/>
    </row>
    <row r="60" spans="1:8" ht="12.75" customHeight="1">
      <c r="A60" s="294" t="s">
        <v>1149</v>
      </c>
      <c r="B60" s="294"/>
      <c r="C60" s="294"/>
      <c r="D60" s="294"/>
      <c r="E60" s="294"/>
      <c r="F60" s="294" t="s">
        <v>1150</v>
      </c>
      <c r="G60" s="294"/>
    </row>
    <row r="61" spans="1:8">
      <c r="A61" s="294"/>
      <c r="B61" s="294"/>
      <c r="C61" s="294"/>
      <c r="D61" s="294"/>
      <c r="E61" s="294"/>
      <c r="F61" s="294"/>
      <c r="G61" s="294"/>
    </row>
  </sheetData>
  <sortState ref="A18:G43">
    <sortCondition ref="A18"/>
  </sortState>
  <mergeCells count="4">
    <mergeCell ref="A16:C16"/>
    <mergeCell ref="A46:C46"/>
    <mergeCell ref="B44:C44"/>
    <mergeCell ref="B50:C50"/>
  </mergeCells>
  <pageMargins left="0.74803149606299213" right="0.74803149606299213" top="0.98425196850393704" bottom="0.98425196850393704" header="0" footer="0"/>
  <pageSetup paperSize="9" scale="99" fitToHeight="0" orientation="landscape"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8"/>
  <sheetViews>
    <sheetView topLeftCell="A7" workbookViewId="0">
      <selection activeCell="G16" sqref="G16:G17"/>
    </sheetView>
  </sheetViews>
  <sheetFormatPr defaultRowHeight="12.5"/>
  <cols>
    <col min="1" max="1" width="57.26953125" customWidth="1"/>
    <col min="4" max="4" width="11.7265625" customWidth="1"/>
    <col min="5" max="5" width="12.54296875" customWidth="1"/>
    <col min="6" max="6" width="14.1796875" customWidth="1"/>
    <col min="7" max="7" width="13.36328125" customWidth="1"/>
    <col min="8" max="8" width="16.0898437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c r="A5" s="294" t="s">
        <v>1157</v>
      </c>
      <c r="B5" s="294"/>
      <c r="C5" s="294"/>
      <c r="D5" s="294"/>
      <c r="E5" s="294"/>
      <c r="F5" s="294"/>
      <c r="G5" s="294"/>
    </row>
    <row r="6" spans="1:8" s="294" customFormat="1" ht="13">
      <c r="E6" s="91" t="s">
        <v>1147</v>
      </c>
    </row>
    <row r="7" spans="1:8" ht="18.5">
      <c r="E7" s="6" t="s">
        <v>1059</v>
      </c>
    </row>
    <row r="9" spans="1:8" ht="13" thickBot="1"/>
    <row r="10" spans="1:8" ht="14.5">
      <c r="A10" s="130" t="s">
        <v>524</v>
      </c>
      <c r="B10" s="131" t="s">
        <v>378</v>
      </c>
      <c r="C10" s="131" t="s">
        <v>379</v>
      </c>
      <c r="D10" s="54" t="s">
        <v>380</v>
      </c>
      <c r="E10" s="54" t="s">
        <v>1092</v>
      </c>
      <c r="F10" s="340" t="s">
        <v>1093</v>
      </c>
      <c r="G10" s="340" t="s">
        <v>1093</v>
      </c>
      <c r="H10" s="341" t="s">
        <v>1094</v>
      </c>
    </row>
    <row r="11" spans="1:8" ht="14.5">
      <c r="A11" s="136"/>
      <c r="B11" s="137" t="s">
        <v>179</v>
      </c>
      <c r="C11" s="137" t="s">
        <v>178</v>
      </c>
      <c r="D11" s="55" t="s">
        <v>381</v>
      </c>
      <c r="E11" s="55" t="s">
        <v>1095</v>
      </c>
      <c r="F11" s="342" t="s">
        <v>1096</v>
      </c>
      <c r="G11" s="342" t="s">
        <v>1096</v>
      </c>
      <c r="H11" s="343" t="s">
        <v>1097</v>
      </c>
    </row>
    <row r="12" spans="1:8" ht="14.5">
      <c r="A12" s="136"/>
      <c r="B12" s="137"/>
      <c r="C12" s="137"/>
      <c r="D12" s="55" t="s">
        <v>180</v>
      </c>
      <c r="E12" s="55" t="s">
        <v>1098</v>
      </c>
      <c r="F12" s="342" t="s">
        <v>1099</v>
      </c>
      <c r="G12" s="342" t="s">
        <v>1100</v>
      </c>
      <c r="H12" s="343"/>
    </row>
    <row r="13" spans="1:8" ht="15" thickBot="1">
      <c r="A13" s="126"/>
      <c r="B13" s="127"/>
      <c r="C13" s="127"/>
      <c r="D13" s="60" t="s">
        <v>181</v>
      </c>
      <c r="E13" s="60" t="s">
        <v>181</v>
      </c>
      <c r="F13" s="344" t="s">
        <v>181</v>
      </c>
      <c r="G13" s="344" t="s">
        <v>181</v>
      </c>
      <c r="H13" s="345"/>
    </row>
    <row r="14" spans="1:8" ht="15" thickBot="1">
      <c r="A14" s="126">
        <v>1</v>
      </c>
      <c r="B14" s="127">
        <v>2</v>
      </c>
      <c r="C14" s="127">
        <v>3</v>
      </c>
      <c r="D14" s="59">
        <v>4</v>
      </c>
      <c r="E14" s="59">
        <v>5</v>
      </c>
      <c r="F14" s="346" t="s">
        <v>1101</v>
      </c>
      <c r="G14" s="346" t="s">
        <v>1102</v>
      </c>
      <c r="H14" s="347">
        <v>8</v>
      </c>
    </row>
    <row r="15" spans="1:8" ht="36" customHeight="1" thickBot="1">
      <c r="A15" s="141" t="s">
        <v>1057</v>
      </c>
      <c r="B15" s="407">
        <v>80</v>
      </c>
      <c r="C15" s="407" t="s">
        <v>133</v>
      </c>
      <c r="D15" s="406"/>
      <c r="E15" s="406"/>
      <c r="F15" s="529">
        <f>E15*B15</f>
        <v>0</v>
      </c>
      <c r="G15" s="529">
        <f>B15*D15</f>
        <v>0</v>
      </c>
      <c r="H15" s="406"/>
    </row>
    <row r="16" spans="1:8" ht="33.5" customHeight="1" thickBot="1">
      <c r="A16" s="296" t="s">
        <v>1058</v>
      </c>
      <c r="B16" s="553">
        <v>80</v>
      </c>
      <c r="C16" s="553" t="s">
        <v>133</v>
      </c>
      <c r="D16" s="554"/>
      <c r="E16" s="554"/>
      <c r="F16" s="555">
        <f>E16*B16</f>
        <v>0</v>
      </c>
      <c r="G16" s="555">
        <f>B16*D16</f>
        <v>0</v>
      </c>
      <c r="H16" s="554"/>
    </row>
    <row r="17" spans="1:8" s="552" customFormat="1" ht="33.5" customHeight="1" thickBot="1">
      <c r="A17" s="297" t="s">
        <v>1182</v>
      </c>
      <c r="B17" s="407">
        <v>80</v>
      </c>
      <c r="C17" s="407" t="s">
        <v>133</v>
      </c>
      <c r="D17" s="406"/>
      <c r="E17" s="406"/>
      <c r="F17" s="555">
        <f>E17*B17</f>
        <v>0</v>
      </c>
      <c r="G17" s="555">
        <f>B17*D17</f>
        <v>0</v>
      </c>
      <c r="H17" s="406"/>
    </row>
    <row r="18" spans="1:8" ht="15" thickBot="1">
      <c r="A18" s="361" t="s">
        <v>1123</v>
      </c>
      <c r="B18" s="573"/>
      <c r="C18" s="574"/>
      <c r="D18" s="362"/>
      <c r="E18" s="556"/>
      <c r="F18" s="358">
        <f xml:space="preserve"> SUM(F15:F16)</f>
        <v>0</v>
      </c>
      <c r="G18" s="359">
        <f xml:space="preserve"> SUM(G15:G16)</f>
        <v>0</v>
      </c>
      <c r="H18" s="289"/>
    </row>
  </sheetData>
  <mergeCells count="1">
    <mergeCell ref="B18:C18"/>
  </mergeCells>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44"/>
  <sheetViews>
    <sheetView topLeftCell="A34" workbookViewId="0">
      <selection activeCell="A46" sqref="A46"/>
    </sheetView>
  </sheetViews>
  <sheetFormatPr defaultRowHeight="12.75" customHeight="1"/>
  <cols>
    <col min="1" max="1" width="68.453125" customWidth="1"/>
    <col min="2" max="3" width="0" hidden="1" customWidth="1"/>
    <col min="4" max="4" width="25.54296875" hidden="1" customWidth="1"/>
    <col min="5" max="5" width="14.453125" customWidth="1"/>
    <col min="6" max="6" width="13.90625" customWidth="1"/>
    <col min="7" max="7" width="14.7265625" customWidth="1"/>
    <col min="8" max="8" width="12.90625" customWidth="1"/>
    <col min="9" max="9" width="14.81640625" customWidth="1"/>
    <col min="10" max="10" width="14.54296875" customWidth="1"/>
    <col min="11" max="11" width="14.26953125" customWidth="1"/>
  </cols>
  <sheetData>
    <row r="1" spans="1:11" s="294" customFormat="1" ht="12.75" customHeight="1">
      <c r="A1" s="294" t="s">
        <v>1151</v>
      </c>
      <c r="F1" s="294" t="s">
        <v>1152</v>
      </c>
    </row>
    <row r="2" spans="1:11" s="294" customFormat="1" ht="12.75" customHeight="1">
      <c r="A2" s="294" t="s">
        <v>1153</v>
      </c>
    </row>
    <row r="3" spans="1:11" s="294" customFormat="1" ht="12.75" customHeight="1">
      <c r="A3" s="294" t="s">
        <v>1154</v>
      </c>
      <c r="F3" s="294" t="s">
        <v>1155</v>
      </c>
    </row>
    <row r="4" spans="1:11" s="294" customFormat="1" ht="12.75" customHeight="1">
      <c r="A4" s="294" t="s">
        <v>1156</v>
      </c>
    </row>
    <row r="5" spans="1:11" s="6" customFormat="1" ht="20.25" customHeight="1">
      <c r="A5" s="294" t="s">
        <v>1157</v>
      </c>
      <c r="B5" s="294"/>
      <c r="C5" s="294"/>
      <c r="D5" s="294"/>
      <c r="E5" s="294"/>
      <c r="F5" s="294"/>
      <c r="G5" s="294"/>
      <c r="H5" s="294"/>
    </row>
    <row r="6" spans="1:11" s="6" customFormat="1" ht="19.5" customHeight="1">
      <c r="E6" s="6" t="s">
        <v>1147</v>
      </c>
    </row>
    <row r="7" spans="1:11" s="6" customFormat="1" ht="20.25" customHeight="1">
      <c r="E7" s="6" t="s">
        <v>1060</v>
      </c>
    </row>
    <row r="8" spans="1:11" s="6" customFormat="1" ht="12.75" customHeight="1"/>
    <row r="9" spans="1:11" ht="23.25" customHeight="1" thickBot="1"/>
    <row r="10" spans="1:11" s="125" customFormat="1" ht="12.75" customHeight="1">
      <c r="A10" s="130" t="s">
        <v>524</v>
      </c>
      <c r="B10" s="131" t="s">
        <v>378</v>
      </c>
      <c r="C10" s="132" t="s">
        <v>379</v>
      </c>
      <c r="D10" s="133" t="s">
        <v>380</v>
      </c>
      <c r="E10" s="134" t="s">
        <v>378</v>
      </c>
      <c r="F10" s="134" t="s">
        <v>379</v>
      </c>
      <c r="G10" s="54" t="s">
        <v>380</v>
      </c>
      <c r="H10" s="54" t="s">
        <v>1092</v>
      </c>
      <c r="I10" s="340" t="s">
        <v>1093</v>
      </c>
      <c r="J10" s="340" t="s">
        <v>1093</v>
      </c>
      <c r="K10" s="341" t="s">
        <v>1094</v>
      </c>
    </row>
    <row r="11" spans="1:11" s="125" customFormat="1" ht="12.75" customHeight="1">
      <c r="A11" s="136"/>
      <c r="B11" s="137" t="s">
        <v>179</v>
      </c>
      <c r="C11" s="138" t="s">
        <v>178</v>
      </c>
      <c r="D11" s="139" t="s">
        <v>381</v>
      </c>
      <c r="E11" s="137" t="s">
        <v>179</v>
      </c>
      <c r="F11" s="137" t="s">
        <v>178</v>
      </c>
      <c r="G11" s="55" t="s">
        <v>381</v>
      </c>
      <c r="H11" s="55" t="s">
        <v>1095</v>
      </c>
      <c r="I11" s="342" t="s">
        <v>1096</v>
      </c>
      <c r="J11" s="342" t="s">
        <v>1096</v>
      </c>
      <c r="K11" s="343" t="s">
        <v>1097</v>
      </c>
    </row>
    <row r="12" spans="1:11" s="125" customFormat="1" ht="12.75" customHeight="1">
      <c r="A12" s="136"/>
      <c r="B12" s="137"/>
      <c r="C12" s="138"/>
      <c r="D12" s="139" t="s">
        <v>180</v>
      </c>
      <c r="E12" s="137"/>
      <c r="F12" s="137"/>
      <c r="G12" s="55" t="s">
        <v>180</v>
      </c>
      <c r="H12" s="55" t="s">
        <v>1098</v>
      </c>
      <c r="I12" s="342" t="s">
        <v>1099</v>
      </c>
      <c r="J12" s="342" t="s">
        <v>1100</v>
      </c>
      <c r="K12" s="343"/>
    </row>
    <row r="13" spans="1:11" s="125" customFormat="1" ht="12.75" customHeight="1" thickBot="1">
      <c r="A13" s="126"/>
      <c r="B13" s="127"/>
      <c r="C13" s="128"/>
      <c r="D13" s="140" t="s">
        <v>181</v>
      </c>
      <c r="E13" s="127"/>
      <c r="F13" s="127"/>
      <c r="G13" s="60" t="s">
        <v>181</v>
      </c>
      <c r="H13" s="60" t="s">
        <v>181</v>
      </c>
      <c r="I13" s="344" t="s">
        <v>181</v>
      </c>
      <c r="J13" s="344" t="s">
        <v>181</v>
      </c>
      <c r="K13" s="345"/>
    </row>
    <row r="14" spans="1:11" s="125" customFormat="1" ht="14.25" customHeight="1" thickBot="1">
      <c r="A14" s="126">
        <v>1</v>
      </c>
      <c r="B14" s="127">
        <v>2</v>
      </c>
      <c r="C14" s="128">
        <v>3</v>
      </c>
      <c r="D14" s="129">
        <v>4</v>
      </c>
      <c r="E14" s="127">
        <v>2</v>
      </c>
      <c r="F14" s="127">
        <v>3</v>
      </c>
      <c r="G14" s="59">
        <v>4</v>
      </c>
      <c r="H14" s="59">
        <v>5</v>
      </c>
      <c r="I14" s="346" t="s">
        <v>1101</v>
      </c>
      <c r="J14" s="346" t="s">
        <v>1102</v>
      </c>
      <c r="K14" s="347">
        <v>8</v>
      </c>
    </row>
    <row r="15" spans="1:11" s="125" customFormat="1" ht="13.5" customHeight="1" thickBot="1">
      <c r="A15" s="141" t="s">
        <v>683</v>
      </c>
      <c r="B15" s="142"/>
      <c r="C15" s="142"/>
      <c r="D15" s="143"/>
      <c r="E15" s="410">
        <v>200</v>
      </c>
      <c r="F15" s="411" t="s">
        <v>133</v>
      </c>
      <c r="G15" s="412"/>
      <c r="H15" s="412"/>
      <c r="I15" s="529">
        <f>H15*E15</f>
        <v>0</v>
      </c>
      <c r="J15" s="529">
        <f>E15*G15</f>
        <v>0</v>
      </c>
      <c r="K15" s="412"/>
    </row>
    <row r="16" spans="1:11" s="289" customFormat="1" ht="13.5" customHeight="1" thickBot="1">
      <c r="A16" s="296" t="s">
        <v>1031</v>
      </c>
      <c r="B16" s="297"/>
      <c r="C16" s="297"/>
      <c r="D16" s="298"/>
      <c r="E16" s="410">
        <v>200</v>
      </c>
      <c r="F16" s="411" t="s">
        <v>133</v>
      </c>
      <c r="G16" s="412"/>
      <c r="H16" s="412"/>
      <c r="I16" s="529">
        <f t="shared" ref="I16:I31" si="0">H16*E16</f>
        <v>0</v>
      </c>
      <c r="J16" s="529">
        <f t="shared" ref="J16:J31" si="1">E16*G16</f>
        <v>0</v>
      </c>
      <c r="K16" s="412"/>
    </row>
    <row r="17" spans="1:11" s="125" customFormat="1" ht="12.75" customHeight="1" thickBot="1">
      <c r="A17" s="581" t="s">
        <v>939</v>
      </c>
      <c r="B17" s="582"/>
      <c r="C17" s="582"/>
      <c r="D17" s="583"/>
      <c r="E17" s="410">
        <v>200</v>
      </c>
      <c r="F17" s="411" t="s">
        <v>133</v>
      </c>
      <c r="G17" s="412"/>
      <c r="H17" s="412"/>
      <c r="I17" s="529">
        <f t="shared" si="0"/>
        <v>0</v>
      </c>
      <c r="J17" s="529">
        <f t="shared" si="1"/>
        <v>0</v>
      </c>
      <c r="K17" s="412"/>
    </row>
    <row r="18" spans="1:11" s="125" customFormat="1" ht="12.75" customHeight="1" thickBot="1">
      <c r="A18" s="575" t="s">
        <v>940</v>
      </c>
      <c r="B18" s="576"/>
      <c r="C18" s="576"/>
      <c r="D18" s="577"/>
      <c r="E18" s="413">
        <v>20</v>
      </c>
      <c r="F18" s="411" t="s">
        <v>133</v>
      </c>
      <c r="G18" s="412"/>
      <c r="H18" s="412"/>
      <c r="I18" s="529">
        <f t="shared" si="0"/>
        <v>0</v>
      </c>
      <c r="J18" s="529">
        <f t="shared" si="1"/>
        <v>0</v>
      </c>
      <c r="K18" s="412"/>
    </row>
    <row r="19" spans="1:11" s="289" customFormat="1" ht="12.75" customHeight="1" thickBot="1">
      <c r="A19" s="290" t="s">
        <v>1032</v>
      </c>
      <c r="B19" s="291"/>
      <c r="C19" s="291"/>
      <c r="D19" s="292"/>
      <c r="E19" s="413">
        <v>20</v>
      </c>
      <c r="F19" s="411" t="s">
        <v>133</v>
      </c>
      <c r="G19" s="412"/>
      <c r="H19" s="412"/>
      <c r="I19" s="529">
        <f t="shared" si="0"/>
        <v>0</v>
      </c>
      <c r="J19" s="529">
        <f t="shared" si="1"/>
        <v>0</v>
      </c>
      <c r="K19" s="412"/>
    </row>
    <row r="20" spans="1:11" s="125" customFormat="1" ht="12.75" customHeight="1" thickBot="1">
      <c r="A20" s="587" t="s">
        <v>786</v>
      </c>
      <c r="B20" s="588"/>
      <c r="C20" s="588"/>
      <c r="D20" s="589"/>
      <c r="E20" s="410">
        <v>160</v>
      </c>
      <c r="F20" s="411" t="s">
        <v>133</v>
      </c>
      <c r="G20" s="412"/>
      <c r="H20" s="412"/>
      <c r="I20" s="529">
        <f t="shared" si="0"/>
        <v>0</v>
      </c>
      <c r="J20" s="529">
        <f t="shared" si="1"/>
        <v>0</v>
      </c>
      <c r="K20" s="412"/>
    </row>
    <row r="21" spans="1:11" s="125" customFormat="1" ht="12.75" customHeight="1" thickBot="1">
      <c r="A21" s="575" t="s">
        <v>149</v>
      </c>
      <c r="B21" s="576"/>
      <c r="C21" s="576"/>
      <c r="D21" s="577"/>
      <c r="E21" s="410">
        <v>20</v>
      </c>
      <c r="F21" s="411" t="s">
        <v>133</v>
      </c>
      <c r="G21" s="412"/>
      <c r="H21" s="412"/>
      <c r="I21" s="529">
        <f t="shared" si="0"/>
        <v>0</v>
      </c>
      <c r="J21" s="529">
        <f t="shared" si="1"/>
        <v>0</v>
      </c>
      <c r="K21" s="412"/>
    </row>
    <row r="22" spans="1:11" s="125" customFormat="1" ht="12.75" customHeight="1" thickBot="1">
      <c r="A22" s="575" t="s">
        <v>941</v>
      </c>
      <c r="B22" s="576"/>
      <c r="C22" s="576"/>
      <c r="D22" s="577"/>
      <c r="E22" s="410">
        <v>400</v>
      </c>
      <c r="F22" s="411" t="s">
        <v>133</v>
      </c>
      <c r="G22" s="412"/>
      <c r="H22" s="412"/>
      <c r="I22" s="529">
        <f t="shared" si="0"/>
        <v>0</v>
      </c>
      <c r="J22" s="529">
        <f t="shared" si="1"/>
        <v>0</v>
      </c>
      <c r="K22" s="412"/>
    </row>
    <row r="23" spans="1:11" s="125" customFormat="1" ht="12.75" customHeight="1" thickBot="1">
      <c r="A23" s="584" t="s">
        <v>206</v>
      </c>
      <c r="B23" s="585"/>
      <c r="C23" s="585"/>
      <c r="D23" s="586"/>
      <c r="E23" s="410">
        <v>20</v>
      </c>
      <c r="F23" s="411" t="s">
        <v>133</v>
      </c>
      <c r="G23" s="412"/>
      <c r="H23" s="412"/>
      <c r="I23" s="529">
        <f t="shared" si="0"/>
        <v>0</v>
      </c>
      <c r="J23" s="529">
        <f t="shared" si="1"/>
        <v>0</v>
      </c>
      <c r="K23" s="412"/>
    </row>
    <row r="24" spans="1:11" s="125" customFormat="1" ht="12.75" customHeight="1" thickBot="1">
      <c r="A24" s="183" t="s">
        <v>332</v>
      </c>
      <c r="B24" s="184"/>
      <c r="C24" s="184"/>
      <c r="D24" s="185"/>
      <c r="E24" s="410">
        <v>80</v>
      </c>
      <c r="F24" s="411" t="s">
        <v>133</v>
      </c>
      <c r="G24" s="412"/>
      <c r="H24" s="412"/>
      <c r="I24" s="529">
        <f t="shared" si="0"/>
        <v>0</v>
      </c>
      <c r="J24" s="529">
        <f t="shared" si="1"/>
        <v>0</v>
      </c>
      <c r="K24" s="412"/>
    </row>
    <row r="25" spans="1:11" s="125" customFormat="1" ht="12.75" customHeight="1" thickBot="1">
      <c r="A25" s="145" t="s">
        <v>684</v>
      </c>
      <c r="B25" s="146"/>
      <c r="C25" s="146"/>
      <c r="D25" s="147"/>
      <c r="E25" s="410">
        <v>20</v>
      </c>
      <c r="F25" s="411" t="s">
        <v>133</v>
      </c>
      <c r="G25" s="412"/>
      <c r="H25" s="412"/>
      <c r="I25" s="529">
        <f t="shared" si="0"/>
        <v>0</v>
      </c>
      <c r="J25" s="529">
        <f t="shared" si="1"/>
        <v>0</v>
      </c>
      <c r="K25" s="412"/>
    </row>
    <row r="26" spans="1:11" s="125" customFormat="1" ht="12.75" customHeight="1" thickBot="1">
      <c r="A26" s="145" t="s">
        <v>685</v>
      </c>
      <c r="B26" s="146"/>
      <c r="C26" s="146"/>
      <c r="D26" s="147"/>
      <c r="E26" s="410">
        <v>20</v>
      </c>
      <c r="F26" s="411" t="s">
        <v>133</v>
      </c>
      <c r="G26" s="412"/>
      <c r="H26" s="412"/>
      <c r="I26" s="529">
        <f t="shared" si="0"/>
        <v>0</v>
      </c>
      <c r="J26" s="529">
        <f t="shared" si="1"/>
        <v>0</v>
      </c>
      <c r="K26" s="412"/>
    </row>
    <row r="27" spans="1:11" s="125" customFormat="1" ht="12.75" customHeight="1" thickBot="1">
      <c r="A27" s="584" t="s">
        <v>428</v>
      </c>
      <c r="B27" s="585"/>
      <c r="C27" s="585"/>
      <c r="D27" s="586"/>
      <c r="E27" s="413">
        <v>20</v>
      </c>
      <c r="F27" s="411" t="s">
        <v>133</v>
      </c>
      <c r="G27" s="412"/>
      <c r="H27" s="412"/>
      <c r="I27" s="529">
        <f t="shared" si="0"/>
        <v>0</v>
      </c>
      <c r="J27" s="529">
        <f t="shared" si="1"/>
        <v>0</v>
      </c>
      <c r="K27" s="412"/>
    </row>
    <row r="28" spans="1:11" s="125" customFormat="1" ht="12.75" customHeight="1" thickBot="1">
      <c r="A28" s="145" t="s">
        <v>787</v>
      </c>
      <c r="B28" s="146"/>
      <c r="C28" s="146"/>
      <c r="D28" s="147"/>
      <c r="E28" s="413">
        <v>40</v>
      </c>
      <c r="F28" s="411" t="s">
        <v>133</v>
      </c>
      <c r="G28" s="412"/>
      <c r="H28" s="412"/>
      <c r="I28" s="529">
        <f t="shared" si="0"/>
        <v>0</v>
      </c>
      <c r="J28" s="529">
        <f t="shared" si="1"/>
        <v>0</v>
      </c>
      <c r="K28" s="412"/>
    </row>
    <row r="29" spans="1:11" s="125" customFormat="1" ht="12.75" customHeight="1" thickBot="1">
      <c r="A29" s="145" t="s">
        <v>788</v>
      </c>
      <c r="B29" s="146"/>
      <c r="C29" s="146"/>
      <c r="D29" s="147"/>
      <c r="E29" s="413">
        <v>40</v>
      </c>
      <c r="F29" s="411" t="s">
        <v>133</v>
      </c>
      <c r="G29" s="412"/>
      <c r="H29" s="412"/>
      <c r="I29" s="529">
        <f t="shared" si="0"/>
        <v>0</v>
      </c>
      <c r="J29" s="529">
        <f t="shared" si="1"/>
        <v>0</v>
      </c>
      <c r="K29" s="412"/>
    </row>
    <row r="30" spans="1:11" s="125" customFormat="1" ht="12.75" customHeight="1" thickBot="1">
      <c r="A30" s="183" t="s">
        <v>426</v>
      </c>
      <c r="B30" s="184"/>
      <c r="C30" s="184"/>
      <c r="D30" s="185"/>
      <c r="E30" s="413">
        <v>10</v>
      </c>
      <c r="F30" s="411" t="s">
        <v>133</v>
      </c>
      <c r="G30" s="412"/>
      <c r="H30" s="412"/>
      <c r="I30" s="529">
        <f t="shared" si="0"/>
        <v>0</v>
      </c>
      <c r="J30" s="529">
        <f t="shared" si="1"/>
        <v>0</v>
      </c>
      <c r="K30" s="412"/>
    </row>
    <row r="31" spans="1:11" s="125" customFormat="1" ht="12.75" customHeight="1" thickBot="1">
      <c r="A31" s="578" t="s">
        <v>427</v>
      </c>
      <c r="B31" s="579"/>
      <c r="C31" s="579"/>
      <c r="D31" s="580"/>
      <c r="E31" s="413">
        <v>600</v>
      </c>
      <c r="F31" s="411" t="s">
        <v>133</v>
      </c>
      <c r="G31" s="412"/>
      <c r="H31" s="412"/>
      <c r="I31" s="529">
        <f t="shared" si="0"/>
        <v>0</v>
      </c>
      <c r="J31" s="529">
        <f t="shared" si="1"/>
        <v>0</v>
      </c>
      <c r="K31" s="412"/>
    </row>
    <row r="32" spans="1:11" ht="21" customHeight="1" thickBot="1">
      <c r="A32" s="361" t="s">
        <v>1122</v>
      </c>
      <c r="B32" s="571"/>
      <c r="C32" s="572"/>
      <c r="D32" s="380"/>
      <c r="E32" s="414"/>
      <c r="I32" s="408">
        <f xml:space="preserve"> SUM(I15:I31)</f>
        <v>0</v>
      </c>
      <c r="J32" s="409">
        <f xml:space="preserve"> SUM(J15:J31)</f>
        <v>0</v>
      </c>
    </row>
    <row r="34" spans="1:10" ht="12.75" customHeight="1">
      <c r="A34" s="294" t="s">
        <v>1176</v>
      </c>
      <c r="B34" s="294"/>
      <c r="C34" s="294"/>
      <c r="D34" s="294"/>
      <c r="E34" s="294"/>
      <c r="F34" s="294"/>
      <c r="G34" s="294"/>
      <c r="H34" s="294"/>
      <c r="I34" s="294"/>
      <c r="J34" s="294"/>
    </row>
    <row r="35" spans="1:10" ht="12.75" customHeight="1">
      <c r="A35" s="294"/>
      <c r="B35" s="294"/>
      <c r="C35" s="294"/>
      <c r="D35" s="294"/>
      <c r="E35" s="294"/>
      <c r="F35" s="294"/>
      <c r="G35" s="294"/>
      <c r="H35" s="294"/>
      <c r="I35" s="294"/>
      <c r="J35" s="294"/>
    </row>
    <row r="36" spans="1:10" ht="12.75" customHeight="1">
      <c r="A36" s="294"/>
      <c r="B36" s="294"/>
      <c r="C36" s="294"/>
      <c r="D36" s="294"/>
      <c r="E36" s="294"/>
      <c r="F36" s="294"/>
      <c r="G36" s="294"/>
      <c r="H36" s="294"/>
      <c r="I36" s="294"/>
      <c r="J36" s="294"/>
    </row>
    <row r="37" spans="1:10" ht="12.75" customHeight="1">
      <c r="A37" s="294" t="s">
        <v>1174</v>
      </c>
      <c r="B37" s="294"/>
      <c r="C37" s="294"/>
      <c r="D37" s="294" t="s">
        <v>181</v>
      </c>
      <c r="E37" s="294"/>
      <c r="F37" s="294"/>
      <c r="G37" s="294" t="s">
        <v>181</v>
      </c>
      <c r="H37" s="294"/>
      <c r="I37" s="294"/>
      <c r="J37" s="294"/>
    </row>
    <row r="38" spans="1:10" ht="12.75" customHeight="1">
      <c r="A38" s="294"/>
      <c r="B38" s="294"/>
      <c r="C38" s="294"/>
      <c r="D38" s="294"/>
      <c r="E38" s="294"/>
      <c r="F38" s="294"/>
      <c r="G38" s="294"/>
      <c r="H38" s="294"/>
      <c r="I38" s="294"/>
      <c r="J38" s="294"/>
    </row>
    <row r="39" spans="1:10" ht="12.75" customHeight="1">
      <c r="A39" s="294" t="s">
        <v>1175</v>
      </c>
      <c r="B39" s="294"/>
      <c r="C39" s="294"/>
      <c r="D39" s="294" t="s">
        <v>181</v>
      </c>
      <c r="E39" s="294"/>
      <c r="F39" s="294"/>
      <c r="G39" s="294" t="s">
        <v>181</v>
      </c>
      <c r="H39" s="294"/>
      <c r="I39" s="294"/>
      <c r="J39" s="294"/>
    </row>
    <row r="40" spans="1:10" ht="12.75" customHeight="1">
      <c r="A40" s="294"/>
      <c r="B40" s="294"/>
      <c r="C40" s="294"/>
      <c r="D40" s="294"/>
      <c r="E40" s="294"/>
      <c r="F40" s="294"/>
      <c r="G40" s="294"/>
      <c r="H40" s="294"/>
      <c r="I40" s="294"/>
      <c r="J40" s="294"/>
    </row>
    <row r="41" spans="1:10" ht="12.75" customHeight="1">
      <c r="A41" s="294"/>
      <c r="B41" s="294"/>
      <c r="C41" s="294"/>
      <c r="D41" s="294" t="s">
        <v>1148</v>
      </c>
      <c r="E41" s="294"/>
      <c r="F41" s="294" t="s">
        <v>1148</v>
      </c>
      <c r="G41" s="294"/>
      <c r="H41" s="294"/>
      <c r="I41" s="294"/>
      <c r="J41" s="294"/>
    </row>
    <row r="42" spans="1:10" ht="12.75" customHeight="1">
      <c r="A42" s="294"/>
      <c r="B42" s="294"/>
      <c r="C42" s="294"/>
      <c r="D42" s="294"/>
      <c r="E42" s="294"/>
      <c r="F42" s="294"/>
      <c r="G42" s="294"/>
      <c r="H42" s="294"/>
      <c r="I42" s="294"/>
      <c r="J42" s="294"/>
    </row>
    <row r="43" spans="1:10" ht="12.75" customHeight="1">
      <c r="A43" s="294" t="s">
        <v>1149</v>
      </c>
      <c r="B43" s="294"/>
      <c r="C43" s="294"/>
      <c r="D43" s="294"/>
      <c r="E43" s="294"/>
      <c r="F43" s="294"/>
      <c r="G43" s="294"/>
      <c r="H43" s="294" t="s">
        <v>1150</v>
      </c>
      <c r="I43" s="294"/>
      <c r="J43" s="294"/>
    </row>
    <row r="44" spans="1:10" ht="12.75" customHeight="1">
      <c r="A44" s="294"/>
      <c r="B44" s="294"/>
      <c r="C44" s="294"/>
      <c r="D44" s="294"/>
      <c r="E44" s="294"/>
      <c r="F44" s="294"/>
      <c r="G44" s="294"/>
      <c r="H44" s="294"/>
      <c r="I44" s="294"/>
      <c r="J44" s="294"/>
    </row>
  </sheetData>
  <mergeCells count="9">
    <mergeCell ref="B32:C32"/>
    <mergeCell ref="A22:D22"/>
    <mergeCell ref="A18:D18"/>
    <mergeCell ref="A31:D31"/>
    <mergeCell ref="A17:D17"/>
    <mergeCell ref="A27:D27"/>
    <mergeCell ref="A23:D23"/>
    <mergeCell ref="A20:D20"/>
    <mergeCell ref="A21:D21"/>
  </mergeCells>
  <phoneticPr fontId="0" type="noConversion"/>
  <pageMargins left="0.75" right="0.75" top="1" bottom="1" header="0" footer="0"/>
  <pageSetup paperSize="9" scale="89"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113"/>
  <sheetViews>
    <sheetView topLeftCell="A99" zoomScaleSheetLayoutView="100" workbookViewId="0">
      <selection activeCell="A109" sqref="A109"/>
    </sheetView>
  </sheetViews>
  <sheetFormatPr defaultRowHeight="12.75" customHeight="1"/>
  <cols>
    <col min="1" max="1" width="44.453125" style="103" customWidth="1"/>
    <col min="2" max="2" width="14.08984375" customWidth="1"/>
    <col min="3" max="3" width="11.90625" customWidth="1"/>
    <col min="4" max="4" width="14.90625" customWidth="1"/>
    <col min="5" max="5" width="15.1796875" customWidth="1"/>
    <col min="6" max="6" width="15.08984375" customWidth="1"/>
    <col min="7" max="7" width="21.26953125" customWidth="1"/>
    <col min="8" max="8" width="20.1796875" customWidth="1"/>
  </cols>
  <sheetData>
    <row r="1" spans="1:9" s="294" customFormat="1" ht="12.75" customHeight="1">
      <c r="A1" s="294" t="s">
        <v>1151</v>
      </c>
      <c r="F1" s="294" t="s">
        <v>1152</v>
      </c>
    </row>
    <row r="2" spans="1:9" s="294" customFormat="1" ht="12.75" customHeight="1">
      <c r="A2" s="294" t="s">
        <v>1153</v>
      </c>
    </row>
    <row r="3" spans="1:9" s="124" customFormat="1" ht="12.75" customHeight="1">
      <c r="A3" s="294" t="s">
        <v>1154</v>
      </c>
      <c r="B3" s="294"/>
      <c r="C3" s="294"/>
      <c r="D3" s="294"/>
      <c r="E3" s="294"/>
      <c r="F3" s="294" t="s">
        <v>1155</v>
      </c>
      <c r="G3" s="294"/>
      <c r="H3" s="294"/>
      <c r="I3" s="294"/>
    </row>
    <row r="4" spans="1:9" s="124" customFormat="1" ht="12.75" customHeight="1">
      <c r="A4" s="294" t="s">
        <v>1156</v>
      </c>
      <c r="B4" s="294"/>
      <c r="C4" s="294"/>
      <c r="D4" s="294"/>
      <c r="E4" s="294"/>
      <c r="F4" s="294"/>
      <c r="G4" s="294"/>
      <c r="H4" s="294"/>
      <c r="I4" s="294"/>
    </row>
    <row r="5" spans="1:9" s="124" customFormat="1" ht="12.75" customHeight="1">
      <c r="A5" s="294" t="s">
        <v>1157</v>
      </c>
      <c r="B5" s="294"/>
      <c r="C5" s="294"/>
      <c r="D5" s="294"/>
      <c r="E5" s="294"/>
      <c r="F5" s="294"/>
      <c r="G5" s="294"/>
      <c r="H5" s="294"/>
      <c r="I5" s="6"/>
    </row>
    <row r="6" spans="1:9" s="124" customFormat="1" ht="12.75" customHeight="1">
      <c r="A6" s="103"/>
    </row>
    <row r="7" spans="1:9" s="6" customFormat="1" ht="15.75" customHeight="1">
      <c r="A7" s="104"/>
      <c r="B7" s="6" t="s">
        <v>1147</v>
      </c>
    </row>
    <row r="8" spans="1:9" s="6" customFormat="1" ht="15.75" customHeight="1">
      <c r="A8" s="104"/>
      <c r="B8" s="6" t="s">
        <v>1061</v>
      </c>
    </row>
    <row r="9" spans="1:9" s="6" customFormat="1" ht="15.75" customHeight="1">
      <c r="A9" s="104"/>
    </row>
    <row r="10" spans="1:9" ht="12.75" customHeight="1" thickBot="1"/>
    <row r="11" spans="1:9" s="157" customFormat="1" ht="12.75" customHeight="1">
      <c r="A11" s="434" t="s">
        <v>755</v>
      </c>
      <c r="B11" s="158" t="s">
        <v>378</v>
      </c>
      <c r="C11" s="431" t="s">
        <v>379</v>
      </c>
      <c r="D11" s="54" t="s">
        <v>380</v>
      </c>
      <c r="E11" s="54" t="s">
        <v>1092</v>
      </c>
      <c r="F11" s="340" t="s">
        <v>1093</v>
      </c>
      <c r="G11" s="340" t="s">
        <v>1093</v>
      </c>
      <c r="H11" s="341" t="s">
        <v>1094</v>
      </c>
    </row>
    <row r="12" spans="1:9" s="157" customFormat="1" ht="12.75" customHeight="1">
      <c r="A12" s="435"/>
      <c r="B12" s="159" t="s">
        <v>179</v>
      </c>
      <c r="C12" s="432" t="s">
        <v>178</v>
      </c>
      <c r="D12" s="55" t="s">
        <v>381</v>
      </c>
      <c r="E12" s="55" t="s">
        <v>1095</v>
      </c>
      <c r="F12" s="342" t="s">
        <v>1096</v>
      </c>
      <c r="G12" s="342" t="s">
        <v>1096</v>
      </c>
      <c r="H12" s="343" t="s">
        <v>1097</v>
      </c>
    </row>
    <row r="13" spans="1:9" s="157" customFormat="1" ht="12.75" customHeight="1">
      <c r="A13" s="435"/>
      <c r="B13" s="159"/>
      <c r="C13" s="432"/>
      <c r="D13" s="55" t="s">
        <v>180</v>
      </c>
      <c r="E13" s="55" t="s">
        <v>1098</v>
      </c>
      <c r="F13" s="342" t="s">
        <v>1099</v>
      </c>
      <c r="G13" s="342" t="s">
        <v>1100</v>
      </c>
      <c r="H13" s="343"/>
    </row>
    <row r="14" spans="1:9" s="157" customFormat="1" ht="12.75" customHeight="1" thickBot="1">
      <c r="A14" s="435"/>
      <c r="B14" s="159"/>
      <c r="C14" s="432"/>
      <c r="D14" s="60" t="s">
        <v>181</v>
      </c>
      <c r="E14" s="60" t="s">
        <v>181</v>
      </c>
      <c r="F14" s="344" t="s">
        <v>181</v>
      </c>
      <c r="G14" s="344" t="s">
        <v>181</v>
      </c>
      <c r="H14" s="345"/>
    </row>
    <row r="15" spans="1:9" s="157" customFormat="1" ht="12.75" customHeight="1" thickBot="1">
      <c r="A15" s="436">
        <v>1</v>
      </c>
      <c r="B15" s="160">
        <v>2</v>
      </c>
      <c r="C15" s="433">
        <v>3</v>
      </c>
      <c r="D15" s="59">
        <v>4</v>
      </c>
      <c r="E15" s="59">
        <v>5</v>
      </c>
      <c r="F15" s="346" t="s">
        <v>1101</v>
      </c>
      <c r="G15" s="346" t="s">
        <v>1102</v>
      </c>
      <c r="H15" s="347">
        <v>8</v>
      </c>
    </row>
    <row r="16" spans="1:9" s="157" customFormat="1" ht="12.75" customHeight="1" thickBot="1">
      <c r="A16" s="425"/>
      <c r="B16" s="426"/>
      <c r="C16" s="427"/>
      <c r="D16" s="400"/>
      <c r="E16" s="400"/>
      <c r="F16" s="401"/>
      <c r="G16" s="401"/>
      <c r="H16" s="402"/>
    </row>
    <row r="17" spans="1:8" s="157" customFormat="1" ht="18.75" customHeight="1" thickBot="1">
      <c r="A17" s="593" t="s">
        <v>1107</v>
      </c>
      <c r="B17" s="594"/>
      <c r="C17" s="594"/>
      <c r="D17" s="415"/>
      <c r="E17" s="415"/>
      <c r="F17" s="415"/>
      <c r="G17" s="415"/>
      <c r="H17" s="428"/>
    </row>
    <row r="18" spans="1:8" s="79" customFormat="1" ht="12.75" customHeight="1" thickBot="1">
      <c r="A18" s="165" t="s">
        <v>747</v>
      </c>
      <c r="B18" s="416">
        <v>80</v>
      </c>
      <c r="C18" s="417" t="s">
        <v>63</v>
      </c>
      <c r="D18" s="418"/>
      <c r="E18" s="418"/>
      <c r="F18" s="529">
        <f>E18*B18</f>
        <v>0</v>
      </c>
      <c r="G18" s="529">
        <f>B18*D18</f>
        <v>0</v>
      </c>
      <c r="H18" s="418"/>
    </row>
    <row r="19" spans="1:8" s="79" customFormat="1" ht="12.75" customHeight="1" thickBot="1">
      <c r="A19" s="166" t="s">
        <v>751</v>
      </c>
      <c r="B19" s="416">
        <v>80</v>
      </c>
      <c r="C19" s="417" t="s">
        <v>63</v>
      </c>
      <c r="D19" s="418"/>
      <c r="E19" s="418"/>
      <c r="F19" s="529">
        <f t="shared" ref="F19:F45" si="0">E19*B19</f>
        <v>0</v>
      </c>
      <c r="G19" s="529">
        <f t="shared" ref="G19:G45" si="1">B19*D19</f>
        <v>0</v>
      </c>
      <c r="H19" s="418"/>
    </row>
    <row r="20" spans="1:8" s="79" customFormat="1" ht="12.75" customHeight="1" thickBot="1">
      <c r="A20" s="166" t="s">
        <v>748</v>
      </c>
      <c r="B20" s="416">
        <v>100</v>
      </c>
      <c r="C20" s="417" t="s">
        <v>63</v>
      </c>
      <c r="D20" s="418"/>
      <c r="E20" s="418"/>
      <c r="F20" s="529">
        <f t="shared" si="0"/>
        <v>0</v>
      </c>
      <c r="G20" s="529">
        <f t="shared" si="1"/>
        <v>0</v>
      </c>
      <c r="H20" s="418"/>
    </row>
    <row r="21" spans="1:8" s="79" customFormat="1" ht="12.75" customHeight="1" thickBot="1">
      <c r="A21" s="166" t="s">
        <v>749</v>
      </c>
      <c r="B21" s="416">
        <v>600</v>
      </c>
      <c r="C21" s="417" t="s">
        <v>63</v>
      </c>
      <c r="D21" s="418"/>
      <c r="E21" s="418"/>
      <c r="F21" s="529">
        <f t="shared" si="0"/>
        <v>0</v>
      </c>
      <c r="G21" s="529">
        <f t="shared" si="1"/>
        <v>0</v>
      </c>
      <c r="H21" s="418"/>
    </row>
    <row r="22" spans="1:8" s="79" customFormat="1" ht="12.75" customHeight="1" thickBot="1">
      <c r="A22" s="166" t="s">
        <v>365</v>
      </c>
      <c r="B22" s="416">
        <v>800</v>
      </c>
      <c r="C22" s="417" t="s">
        <v>63</v>
      </c>
      <c r="D22" s="418"/>
      <c r="E22" s="418"/>
      <c r="F22" s="529">
        <f t="shared" si="0"/>
        <v>0</v>
      </c>
      <c r="G22" s="529">
        <f t="shared" si="1"/>
        <v>0</v>
      </c>
      <c r="H22" s="418"/>
    </row>
    <row r="23" spans="1:8" s="79" customFormat="1" ht="12.75" customHeight="1" thickBot="1">
      <c r="A23" s="166" t="s">
        <v>745</v>
      </c>
      <c r="B23" s="416">
        <v>20</v>
      </c>
      <c r="C23" s="417" t="s">
        <v>63</v>
      </c>
      <c r="D23" s="418"/>
      <c r="E23" s="418"/>
      <c r="F23" s="529">
        <f t="shared" si="0"/>
        <v>0</v>
      </c>
      <c r="G23" s="529">
        <f t="shared" si="1"/>
        <v>0</v>
      </c>
      <c r="H23" s="418"/>
    </row>
    <row r="24" spans="1:8" s="79" customFormat="1" ht="12.75" customHeight="1" thickBot="1">
      <c r="A24" s="166" t="s">
        <v>203</v>
      </c>
      <c r="B24" s="416">
        <v>160</v>
      </c>
      <c r="C24" s="417" t="s">
        <v>63</v>
      </c>
      <c r="D24" s="418"/>
      <c r="E24" s="418"/>
      <c r="F24" s="529">
        <f t="shared" si="0"/>
        <v>0</v>
      </c>
      <c r="G24" s="529">
        <f t="shared" si="1"/>
        <v>0</v>
      </c>
      <c r="H24" s="418"/>
    </row>
    <row r="25" spans="1:8" s="79" customFormat="1" ht="12.75" customHeight="1" thickBot="1">
      <c r="A25" s="166" t="s">
        <v>744</v>
      </c>
      <c r="B25" s="416">
        <v>400</v>
      </c>
      <c r="C25" s="417" t="s">
        <v>63</v>
      </c>
      <c r="D25" s="418"/>
      <c r="E25" s="418"/>
      <c r="F25" s="529">
        <f t="shared" si="0"/>
        <v>0</v>
      </c>
      <c r="G25" s="529">
        <f t="shared" si="1"/>
        <v>0</v>
      </c>
      <c r="H25" s="418"/>
    </row>
    <row r="26" spans="1:8" s="79" customFormat="1" ht="14.25" customHeight="1" thickBot="1">
      <c r="A26" s="166" t="s">
        <v>364</v>
      </c>
      <c r="B26" s="416">
        <v>3200</v>
      </c>
      <c r="C26" s="417" t="s">
        <v>63</v>
      </c>
      <c r="D26" s="418"/>
      <c r="E26" s="418"/>
      <c r="F26" s="529">
        <f t="shared" si="0"/>
        <v>0</v>
      </c>
      <c r="G26" s="529">
        <f t="shared" si="1"/>
        <v>0</v>
      </c>
      <c r="H26" s="418"/>
    </row>
    <row r="27" spans="1:8" s="79" customFormat="1" ht="12.75" customHeight="1" thickBot="1">
      <c r="A27" s="166" t="s">
        <v>746</v>
      </c>
      <c r="B27" s="416">
        <v>1600</v>
      </c>
      <c r="C27" s="417" t="s">
        <v>63</v>
      </c>
      <c r="D27" s="418"/>
      <c r="E27" s="418"/>
      <c r="F27" s="529">
        <f t="shared" si="0"/>
        <v>0</v>
      </c>
      <c r="G27" s="529">
        <f t="shared" si="1"/>
        <v>0</v>
      </c>
      <c r="H27" s="418"/>
    </row>
    <row r="28" spans="1:8" s="79" customFormat="1" ht="18" customHeight="1" thickBot="1">
      <c r="A28" s="166" t="s">
        <v>750</v>
      </c>
      <c r="B28" s="416">
        <v>240</v>
      </c>
      <c r="C28" s="417" t="s">
        <v>63</v>
      </c>
      <c r="D28" s="418"/>
      <c r="E28" s="418"/>
      <c r="F28" s="529">
        <f t="shared" si="0"/>
        <v>0</v>
      </c>
      <c r="G28" s="529">
        <f t="shared" si="1"/>
        <v>0</v>
      </c>
      <c r="H28" s="418"/>
    </row>
    <row r="29" spans="1:8" s="79" customFormat="1" ht="12.75" customHeight="1" thickBot="1">
      <c r="A29" s="166" t="s">
        <v>202</v>
      </c>
      <c r="B29" s="416">
        <v>2000</v>
      </c>
      <c r="C29" s="417" t="s">
        <v>63</v>
      </c>
      <c r="D29" s="418"/>
      <c r="E29" s="418"/>
      <c r="F29" s="529">
        <f t="shared" si="0"/>
        <v>0</v>
      </c>
      <c r="G29" s="529">
        <f t="shared" si="1"/>
        <v>0</v>
      </c>
      <c r="H29" s="418"/>
    </row>
    <row r="30" spans="1:8" s="79" customFormat="1" ht="12.75" customHeight="1" thickBot="1">
      <c r="A30" s="166" t="s">
        <v>947</v>
      </c>
      <c r="B30" s="416">
        <v>2400</v>
      </c>
      <c r="C30" s="417" t="s">
        <v>63</v>
      </c>
      <c r="D30" s="418"/>
      <c r="E30" s="418"/>
      <c r="F30" s="529">
        <f t="shared" si="0"/>
        <v>0</v>
      </c>
      <c r="G30" s="529">
        <f t="shared" si="1"/>
        <v>0</v>
      </c>
      <c r="H30" s="418"/>
    </row>
    <row r="31" spans="1:8" s="79" customFormat="1" ht="12.75" customHeight="1" thickBot="1">
      <c r="A31" s="166" t="s">
        <v>366</v>
      </c>
      <c r="B31" s="416">
        <v>800</v>
      </c>
      <c r="C31" s="417" t="s">
        <v>63</v>
      </c>
      <c r="D31" s="418"/>
      <c r="E31" s="418"/>
      <c r="F31" s="529">
        <f t="shared" si="0"/>
        <v>0</v>
      </c>
      <c r="G31" s="529">
        <f t="shared" si="1"/>
        <v>0</v>
      </c>
      <c r="H31" s="418"/>
    </row>
    <row r="32" spans="1:8" s="79" customFormat="1" ht="12.75" customHeight="1" thickBot="1">
      <c r="A32" s="166" t="s">
        <v>367</v>
      </c>
      <c r="B32" s="416">
        <v>200</v>
      </c>
      <c r="C32" s="417" t="s">
        <v>63</v>
      </c>
      <c r="D32" s="418"/>
      <c r="E32" s="418"/>
      <c r="F32" s="529">
        <f t="shared" si="0"/>
        <v>0</v>
      </c>
      <c r="G32" s="529">
        <f t="shared" si="1"/>
        <v>0</v>
      </c>
      <c r="H32" s="418"/>
    </row>
    <row r="33" spans="1:8" s="79" customFormat="1" ht="12.75" customHeight="1" thickBot="1">
      <c r="A33" s="166" t="s">
        <v>204</v>
      </c>
      <c r="B33" s="416">
        <v>800</v>
      </c>
      <c r="C33" s="417" t="s">
        <v>63</v>
      </c>
      <c r="D33" s="418"/>
      <c r="E33" s="418"/>
      <c r="F33" s="529">
        <f t="shared" si="0"/>
        <v>0</v>
      </c>
      <c r="G33" s="529">
        <f t="shared" si="1"/>
        <v>0</v>
      </c>
      <c r="H33" s="418"/>
    </row>
    <row r="34" spans="1:8" s="79" customFormat="1" ht="12.75" customHeight="1" thickBot="1">
      <c r="A34" s="166" t="s">
        <v>948</v>
      </c>
      <c r="B34" s="416">
        <v>800</v>
      </c>
      <c r="C34" s="417" t="s">
        <v>63</v>
      </c>
      <c r="D34" s="418"/>
      <c r="E34" s="418"/>
      <c r="F34" s="529">
        <f>E34*B34</f>
        <v>0</v>
      </c>
      <c r="G34" s="529">
        <f t="shared" si="1"/>
        <v>0</v>
      </c>
      <c r="H34" s="418"/>
    </row>
    <row r="35" spans="1:8" s="79" customFormat="1" ht="12.75" customHeight="1" thickBot="1">
      <c r="A35" s="166" t="s">
        <v>1027</v>
      </c>
      <c r="B35" s="416">
        <v>160</v>
      </c>
      <c r="C35" s="417" t="s">
        <v>83</v>
      </c>
      <c r="D35" s="418"/>
      <c r="E35" s="418"/>
      <c r="F35" s="529">
        <f t="shared" si="0"/>
        <v>0</v>
      </c>
      <c r="G35" s="529">
        <f t="shared" si="1"/>
        <v>0</v>
      </c>
      <c r="H35" s="418"/>
    </row>
    <row r="36" spans="1:8" s="79" customFormat="1" ht="12.75" customHeight="1" thickBot="1">
      <c r="A36" s="166" t="s">
        <v>334</v>
      </c>
      <c r="B36" s="416">
        <v>80</v>
      </c>
      <c r="C36" s="417" t="s">
        <v>83</v>
      </c>
      <c r="D36" s="418"/>
      <c r="E36" s="418"/>
      <c r="F36" s="529">
        <f t="shared" si="0"/>
        <v>0</v>
      </c>
      <c r="G36" s="529">
        <f t="shared" si="1"/>
        <v>0</v>
      </c>
      <c r="H36" s="418"/>
    </row>
    <row r="37" spans="1:8" s="79" customFormat="1" ht="12.75" customHeight="1" thickBot="1">
      <c r="A37" s="166" t="s">
        <v>184</v>
      </c>
      <c r="B37" s="416">
        <v>2000</v>
      </c>
      <c r="C37" s="417" t="s">
        <v>63</v>
      </c>
      <c r="D37" s="418"/>
      <c r="E37" s="418"/>
      <c r="F37" s="529">
        <f t="shared" si="0"/>
        <v>0</v>
      </c>
      <c r="G37" s="529">
        <f t="shared" si="1"/>
        <v>0</v>
      </c>
      <c r="H37" s="418"/>
    </row>
    <row r="38" spans="1:8" s="79" customFormat="1" ht="32" customHeight="1" thickBot="1">
      <c r="A38" s="166" t="s">
        <v>752</v>
      </c>
      <c r="B38" s="416">
        <v>10000</v>
      </c>
      <c r="C38" s="417" t="s">
        <v>83</v>
      </c>
      <c r="D38" s="418"/>
      <c r="E38" s="418"/>
      <c r="F38" s="529">
        <f t="shared" si="0"/>
        <v>0</v>
      </c>
      <c r="G38" s="529">
        <f t="shared" si="1"/>
        <v>0</v>
      </c>
      <c r="H38" s="418"/>
    </row>
    <row r="39" spans="1:8" s="79" customFormat="1" ht="12.75" customHeight="1" thickBot="1">
      <c r="A39" s="166" t="s">
        <v>753</v>
      </c>
      <c r="B39" s="416">
        <v>2000</v>
      </c>
      <c r="C39" s="417" t="s">
        <v>83</v>
      </c>
      <c r="D39" s="418"/>
      <c r="E39" s="418"/>
      <c r="F39" s="529">
        <f t="shared" si="0"/>
        <v>0</v>
      </c>
      <c r="G39" s="529">
        <f t="shared" si="1"/>
        <v>0</v>
      </c>
      <c r="H39" s="418"/>
    </row>
    <row r="40" spans="1:8" s="79" customFormat="1" ht="17.25" customHeight="1" thickBot="1">
      <c r="A40" s="166" t="s">
        <v>272</v>
      </c>
      <c r="B40" s="416">
        <v>20</v>
      </c>
      <c r="C40" s="417" t="s">
        <v>83</v>
      </c>
      <c r="D40" s="418"/>
      <c r="E40" s="418"/>
      <c r="F40" s="529">
        <f t="shared" si="0"/>
        <v>0</v>
      </c>
      <c r="G40" s="529">
        <f t="shared" si="1"/>
        <v>0</v>
      </c>
      <c r="H40" s="418"/>
    </row>
    <row r="41" spans="1:8" s="79" customFormat="1" ht="12.75" customHeight="1" thickBot="1">
      <c r="A41" s="166" t="s">
        <v>333</v>
      </c>
      <c r="B41" s="416">
        <v>280</v>
      </c>
      <c r="C41" s="417" t="s">
        <v>83</v>
      </c>
      <c r="D41" s="418"/>
      <c r="E41" s="418"/>
      <c r="F41" s="529">
        <f t="shared" si="0"/>
        <v>0</v>
      </c>
      <c r="G41" s="529">
        <f t="shared" si="1"/>
        <v>0</v>
      </c>
      <c r="H41" s="418"/>
    </row>
    <row r="42" spans="1:8" s="79" customFormat="1" ht="12.75" customHeight="1" thickBot="1">
      <c r="A42" s="166" t="s">
        <v>743</v>
      </c>
      <c r="B42" s="416">
        <v>6000</v>
      </c>
      <c r="C42" s="417" t="s">
        <v>63</v>
      </c>
      <c r="D42" s="418"/>
      <c r="E42" s="418"/>
      <c r="F42" s="529">
        <f t="shared" si="0"/>
        <v>0</v>
      </c>
      <c r="G42" s="529">
        <f t="shared" si="1"/>
        <v>0</v>
      </c>
      <c r="H42" s="418"/>
    </row>
    <row r="43" spans="1:8" s="79" customFormat="1" ht="12.75" customHeight="1" thickBot="1">
      <c r="A43" s="167" t="s">
        <v>754</v>
      </c>
      <c r="B43" s="416">
        <v>4</v>
      </c>
      <c r="C43" s="417" t="s">
        <v>63</v>
      </c>
      <c r="D43" s="418"/>
      <c r="E43" s="418"/>
      <c r="F43" s="529">
        <f t="shared" si="0"/>
        <v>0</v>
      </c>
      <c r="G43" s="529">
        <f t="shared" si="1"/>
        <v>0</v>
      </c>
      <c r="H43" s="418"/>
    </row>
    <row r="44" spans="1:8" s="284" customFormat="1" ht="12.75" customHeight="1" thickBot="1">
      <c r="A44" s="166" t="s">
        <v>963</v>
      </c>
      <c r="B44" s="416">
        <v>800</v>
      </c>
      <c r="C44" s="419"/>
      <c r="D44" s="420"/>
      <c r="E44" s="420"/>
      <c r="F44" s="529">
        <f t="shared" si="0"/>
        <v>0</v>
      </c>
      <c r="G44" s="529">
        <f t="shared" si="1"/>
        <v>0</v>
      </c>
      <c r="H44" s="420"/>
    </row>
    <row r="45" spans="1:8" s="79" customFormat="1" ht="19.5" customHeight="1" thickBot="1">
      <c r="A45" s="168" t="s">
        <v>369</v>
      </c>
      <c r="B45" s="416">
        <v>1600</v>
      </c>
      <c r="C45" s="417" t="s">
        <v>63</v>
      </c>
      <c r="D45" s="418"/>
      <c r="E45" s="418"/>
      <c r="F45" s="529">
        <f t="shared" si="0"/>
        <v>0</v>
      </c>
      <c r="G45" s="529">
        <f t="shared" si="1"/>
        <v>0</v>
      </c>
      <c r="H45" s="418"/>
    </row>
    <row r="46" spans="1:8" s="79" customFormat="1" ht="19.5" customHeight="1" thickBot="1">
      <c r="A46" s="361" t="s">
        <v>1106</v>
      </c>
      <c r="B46" s="429"/>
      <c r="C46" s="338"/>
      <c r="D46" s="366"/>
      <c r="E46" s="366"/>
      <c r="F46" s="530">
        <f xml:space="preserve"> SUM(F18:F45)</f>
        <v>0</v>
      </c>
      <c r="G46" s="530">
        <f xml:space="preserve"> SUM(G18:G45)</f>
        <v>0</v>
      </c>
      <c r="H46" s="366"/>
    </row>
    <row r="47" spans="1:8" s="79" customFormat="1" ht="15.75" customHeight="1" thickBot="1">
      <c r="A47" s="592" t="s">
        <v>1108</v>
      </c>
      <c r="B47" s="591"/>
      <c r="C47" s="591"/>
      <c r="D47" s="421"/>
      <c r="E47" s="421"/>
      <c r="F47" s="421"/>
      <c r="G47" s="421"/>
      <c r="H47" s="421"/>
    </row>
    <row r="48" spans="1:8" s="79" customFormat="1" ht="12.75" customHeight="1" thickBot="1">
      <c r="A48" s="169" t="s">
        <v>188</v>
      </c>
      <c r="B48" s="416">
        <v>10</v>
      </c>
      <c r="C48" s="417" t="s">
        <v>63</v>
      </c>
      <c r="D48" s="418"/>
      <c r="E48" s="418"/>
      <c r="F48" s="529">
        <f t="shared" ref="F48:F81" si="2">E48*B48</f>
        <v>0</v>
      </c>
      <c r="G48" s="529">
        <f t="shared" ref="G48:G81" si="3">B48*D48</f>
        <v>0</v>
      </c>
      <c r="H48" s="418"/>
    </row>
    <row r="49" spans="1:8" s="79" customFormat="1" ht="12.75" customHeight="1" thickBot="1">
      <c r="A49" s="166" t="s">
        <v>199</v>
      </c>
      <c r="B49" s="416">
        <v>40</v>
      </c>
      <c r="C49" s="417" t="s">
        <v>63</v>
      </c>
      <c r="D49" s="418"/>
      <c r="E49" s="418"/>
      <c r="F49" s="529">
        <f t="shared" si="2"/>
        <v>0</v>
      </c>
      <c r="G49" s="529">
        <f t="shared" si="3"/>
        <v>0</v>
      </c>
      <c r="H49" s="418"/>
    </row>
    <row r="50" spans="1:8" s="79" customFormat="1" ht="12.75" customHeight="1" thickBot="1">
      <c r="A50" s="166" t="s">
        <v>362</v>
      </c>
      <c r="B50" s="416">
        <v>400</v>
      </c>
      <c r="C50" s="417" t="s">
        <v>63</v>
      </c>
      <c r="D50" s="418"/>
      <c r="E50" s="418"/>
      <c r="F50" s="529">
        <f t="shared" si="2"/>
        <v>0</v>
      </c>
      <c r="G50" s="529">
        <f t="shared" si="3"/>
        <v>0</v>
      </c>
      <c r="H50" s="418"/>
    </row>
    <row r="51" spans="1:8" s="79" customFormat="1" ht="12.75" customHeight="1" thickBot="1">
      <c r="A51" s="166" t="s">
        <v>686</v>
      </c>
      <c r="B51" s="416">
        <v>40</v>
      </c>
      <c r="C51" s="417" t="s">
        <v>133</v>
      </c>
      <c r="D51" s="418"/>
      <c r="E51" s="418"/>
      <c r="F51" s="529">
        <f t="shared" si="2"/>
        <v>0</v>
      </c>
      <c r="G51" s="529">
        <f t="shared" si="3"/>
        <v>0</v>
      </c>
      <c r="H51" s="418"/>
    </row>
    <row r="52" spans="1:8" s="79" customFormat="1" ht="12.75" customHeight="1" thickBot="1">
      <c r="A52" s="166" t="s">
        <v>186</v>
      </c>
      <c r="B52" s="416">
        <v>20</v>
      </c>
      <c r="C52" s="417" t="s">
        <v>63</v>
      </c>
      <c r="D52" s="418"/>
      <c r="E52" s="418"/>
      <c r="F52" s="529">
        <f t="shared" si="2"/>
        <v>0</v>
      </c>
      <c r="G52" s="529">
        <f t="shared" si="3"/>
        <v>0</v>
      </c>
      <c r="H52" s="418"/>
    </row>
    <row r="53" spans="1:8" s="79" customFormat="1" ht="12.75" customHeight="1" thickBot="1">
      <c r="A53" s="166" t="s">
        <v>119</v>
      </c>
      <c r="B53" s="416">
        <v>200</v>
      </c>
      <c r="C53" s="417" t="s">
        <v>63</v>
      </c>
      <c r="D53" s="418"/>
      <c r="E53" s="418"/>
      <c r="F53" s="529">
        <f t="shared" si="2"/>
        <v>0</v>
      </c>
      <c r="G53" s="529">
        <f t="shared" si="3"/>
        <v>0</v>
      </c>
      <c r="H53" s="418"/>
    </row>
    <row r="54" spans="1:8" s="79" customFormat="1" ht="12.75" customHeight="1" thickBot="1">
      <c r="A54" s="166" t="s">
        <v>191</v>
      </c>
      <c r="B54" s="416">
        <v>2000</v>
      </c>
      <c r="C54" s="417" t="s">
        <v>63</v>
      </c>
      <c r="D54" s="418"/>
      <c r="E54" s="418"/>
      <c r="F54" s="529">
        <f t="shared" si="2"/>
        <v>0</v>
      </c>
      <c r="G54" s="529">
        <f t="shared" si="3"/>
        <v>0</v>
      </c>
      <c r="H54" s="418"/>
    </row>
    <row r="55" spans="1:8" s="79" customFormat="1" ht="12.75" customHeight="1" thickBot="1">
      <c r="A55" s="166" t="s">
        <v>201</v>
      </c>
      <c r="B55" s="416">
        <v>100</v>
      </c>
      <c r="C55" s="417" t="s">
        <v>133</v>
      </c>
      <c r="D55" s="418"/>
      <c r="E55" s="418"/>
      <c r="F55" s="529">
        <f t="shared" si="2"/>
        <v>0</v>
      </c>
      <c r="G55" s="529">
        <f t="shared" si="3"/>
        <v>0</v>
      </c>
      <c r="H55" s="418"/>
    </row>
    <row r="56" spans="1:8" s="79" customFormat="1" ht="12.75" customHeight="1" thickBot="1">
      <c r="A56" s="166" t="s">
        <v>363</v>
      </c>
      <c r="B56" s="416">
        <v>80</v>
      </c>
      <c r="C56" s="417" t="s">
        <v>63</v>
      </c>
      <c r="D56" s="418"/>
      <c r="E56" s="418"/>
      <c r="F56" s="529">
        <f t="shared" si="2"/>
        <v>0</v>
      </c>
      <c r="G56" s="529">
        <f t="shared" si="3"/>
        <v>0</v>
      </c>
      <c r="H56" s="418"/>
    </row>
    <row r="57" spans="1:8" s="79" customFormat="1" ht="12.75" customHeight="1" thickBot="1">
      <c r="A57" s="166" t="s">
        <v>336</v>
      </c>
      <c r="B57" s="416">
        <v>30</v>
      </c>
      <c r="C57" s="417" t="s">
        <v>133</v>
      </c>
      <c r="D57" s="418"/>
      <c r="E57" s="418"/>
      <c r="F57" s="529">
        <f t="shared" si="2"/>
        <v>0</v>
      </c>
      <c r="G57" s="529">
        <f t="shared" si="3"/>
        <v>0</v>
      </c>
      <c r="H57" s="418"/>
    </row>
    <row r="58" spans="1:8" s="79" customFormat="1" ht="12.75" customHeight="1" thickBot="1">
      <c r="A58" s="166" t="s">
        <v>335</v>
      </c>
      <c r="B58" s="416">
        <v>40</v>
      </c>
      <c r="C58" s="417" t="s">
        <v>63</v>
      </c>
      <c r="D58" s="418"/>
      <c r="E58" s="418"/>
      <c r="F58" s="529">
        <f t="shared" si="2"/>
        <v>0</v>
      </c>
      <c r="G58" s="529">
        <f t="shared" si="3"/>
        <v>0</v>
      </c>
      <c r="H58" s="418"/>
    </row>
    <row r="59" spans="1:8" s="79" customFormat="1" ht="12.75" customHeight="1" thickBot="1">
      <c r="A59" s="166" t="s">
        <v>273</v>
      </c>
      <c r="B59" s="416">
        <v>400</v>
      </c>
      <c r="C59" s="417" t="s">
        <v>133</v>
      </c>
      <c r="D59" s="418"/>
      <c r="E59" s="418"/>
      <c r="F59" s="529">
        <f t="shared" si="2"/>
        <v>0</v>
      </c>
      <c r="G59" s="529">
        <f t="shared" si="3"/>
        <v>0</v>
      </c>
      <c r="H59" s="418"/>
    </row>
    <row r="60" spans="1:8" s="79" customFormat="1" ht="12.75" customHeight="1" thickBot="1">
      <c r="A60" s="166" t="s">
        <v>597</v>
      </c>
      <c r="B60" s="416">
        <v>100</v>
      </c>
      <c r="C60" s="417" t="s">
        <v>63</v>
      </c>
      <c r="D60" s="418"/>
      <c r="E60" s="418"/>
      <c r="F60" s="529">
        <f t="shared" si="2"/>
        <v>0</v>
      </c>
      <c r="G60" s="529">
        <f t="shared" si="3"/>
        <v>0</v>
      </c>
      <c r="H60" s="418"/>
    </row>
    <row r="61" spans="1:8" s="79" customFormat="1" ht="12.75" customHeight="1" thickBot="1">
      <c r="A61" s="166" t="s">
        <v>688</v>
      </c>
      <c r="B61" s="416">
        <v>40</v>
      </c>
      <c r="C61" s="417" t="s">
        <v>63</v>
      </c>
      <c r="D61" s="418"/>
      <c r="E61" s="418"/>
      <c r="F61" s="529">
        <f t="shared" si="2"/>
        <v>0</v>
      </c>
      <c r="G61" s="529">
        <f t="shared" si="3"/>
        <v>0</v>
      </c>
      <c r="H61" s="418"/>
    </row>
    <row r="62" spans="1:8" s="79" customFormat="1" ht="12.75" customHeight="1" thickBot="1">
      <c r="A62" s="166" t="s">
        <v>196</v>
      </c>
      <c r="B62" s="416">
        <v>140</v>
      </c>
      <c r="C62" s="417" t="s">
        <v>63</v>
      </c>
      <c r="D62" s="418"/>
      <c r="E62" s="418"/>
      <c r="F62" s="529">
        <f t="shared" si="2"/>
        <v>0</v>
      </c>
      <c r="G62" s="529">
        <f t="shared" si="3"/>
        <v>0</v>
      </c>
      <c r="H62" s="418"/>
    </row>
    <row r="63" spans="1:8" s="79" customFormat="1" ht="12.75" customHeight="1" thickBot="1">
      <c r="A63" s="166" t="s">
        <v>200</v>
      </c>
      <c r="B63" s="416">
        <v>30</v>
      </c>
      <c r="C63" s="417" t="s">
        <v>133</v>
      </c>
      <c r="D63" s="418"/>
      <c r="E63" s="418"/>
      <c r="F63" s="529">
        <f t="shared" si="2"/>
        <v>0</v>
      </c>
      <c r="G63" s="529">
        <f t="shared" si="3"/>
        <v>0</v>
      </c>
      <c r="H63" s="418"/>
    </row>
    <row r="64" spans="1:8" s="79" customFormat="1" ht="12.75" customHeight="1" thickBot="1">
      <c r="A64" s="166" t="s">
        <v>197</v>
      </c>
      <c r="B64" s="416">
        <v>100</v>
      </c>
      <c r="C64" s="417" t="s">
        <v>133</v>
      </c>
      <c r="D64" s="418"/>
      <c r="E64" s="418"/>
      <c r="F64" s="529">
        <f t="shared" si="2"/>
        <v>0</v>
      </c>
      <c r="G64" s="529">
        <f t="shared" si="3"/>
        <v>0</v>
      </c>
      <c r="H64" s="418"/>
    </row>
    <row r="65" spans="1:8" s="79" customFormat="1" ht="12.75" customHeight="1" thickBot="1">
      <c r="A65" s="166" t="s">
        <v>193</v>
      </c>
      <c r="B65" s="416">
        <v>600</v>
      </c>
      <c r="C65" s="417" t="s">
        <v>133</v>
      </c>
      <c r="D65" s="418"/>
      <c r="E65" s="418"/>
      <c r="F65" s="529">
        <f t="shared" si="2"/>
        <v>0</v>
      </c>
      <c r="G65" s="529">
        <f t="shared" si="3"/>
        <v>0</v>
      </c>
      <c r="H65" s="418"/>
    </row>
    <row r="66" spans="1:8" s="79" customFormat="1" ht="12.75" customHeight="1" thickBot="1">
      <c r="A66" s="166" t="s">
        <v>195</v>
      </c>
      <c r="B66" s="416">
        <v>400</v>
      </c>
      <c r="C66" s="417" t="s">
        <v>133</v>
      </c>
      <c r="D66" s="418"/>
      <c r="E66" s="418"/>
      <c r="F66" s="529">
        <f t="shared" si="2"/>
        <v>0</v>
      </c>
      <c r="G66" s="529">
        <f t="shared" si="3"/>
        <v>0</v>
      </c>
      <c r="H66" s="418"/>
    </row>
    <row r="67" spans="1:8" s="79" customFormat="1" ht="12.75" customHeight="1" thickBot="1">
      <c r="A67" s="166" t="s">
        <v>337</v>
      </c>
      <c r="B67" s="416">
        <v>10</v>
      </c>
      <c r="C67" s="417" t="s">
        <v>133</v>
      </c>
      <c r="D67" s="418"/>
      <c r="E67" s="418"/>
      <c r="F67" s="529">
        <f t="shared" si="2"/>
        <v>0</v>
      </c>
      <c r="G67" s="529">
        <f t="shared" si="3"/>
        <v>0</v>
      </c>
      <c r="H67" s="418"/>
    </row>
    <row r="68" spans="1:8" s="79" customFormat="1" ht="12.75" customHeight="1" thickBot="1">
      <c r="A68" s="166" t="s">
        <v>192</v>
      </c>
      <c r="B68" s="416">
        <v>42</v>
      </c>
      <c r="C68" s="417" t="s">
        <v>133</v>
      </c>
      <c r="D68" s="418"/>
      <c r="E68" s="418"/>
      <c r="F68" s="529">
        <f t="shared" si="2"/>
        <v>0</v>
      </c>
      <c r="G68" s="529">
        <f t="shared" si="3"/>
        <v>0</v>
      </c>
      <c r="H68" s="418"/>
    </row>
    <row r="69" spans="1:8" s="79" customFormat="1" ht="12.75" customHeight="1" thickBot="1">
      <c r="A69" s="166" t="s">
        <v>125</v>
      </c>
      <c r="B69" s="416">
        <v>10</v>
      </c>
      <c r="C69" s="417" t="s">
        <v>63</v>
      </c>
      <c r="D69" s="418"/>
      <c r="E69" s="418"/>
      <c r="F69" s="529">
        <f t="shared" si="2"/>
        <v>0</v>
      </c>
      <c r="G69" s="529">
        <f t="shared" si="3"/>
        <v>0</v>
      </c>
      <c r="H69" s="418"/>
    </row>
    <row r="70" spans="1:8" s="79" customFormat="1" ht="12.75" customHeight="1" thickBot="1">
      <c r="A70" s="166" t="s">
        <v>274</v>
      </c>
      <c r="B70" s="416">
        <v>24</v>
      </c>
      <c r="C70" s="417" t="s">
        <v>133</v>
      </c>
      <c r="D70" s="418"/>
      <c r="E70" s="418"/>
      <c r="F70" s="529">
        <f t="shared" si="2"/>
        <v>0</v>
      </c>
      <c r="G70" s="529">
        <f t="shared" si="3"/>
        <v>0</v>
      </c>
      <c r="H70" s="418"/>
    </row>
    <row r="71" spans="1:8" s="79" customFormat="1" ht="12.75" customHeight="1" thickBot="1">
      <c r="A71" s="166" t="s">
        <v>194</v>
      </c>
      <c r="B71" s="416">
        <v>24</v>
      </c>
      <c r="C71" s="417" t="s">
        <v>133</v>
      </c>
      <c r="D71" s="418"/>
      <c r="E71" s="418"/>
      <c r="F71" s="529">
        <f t="shared" si="2"/>
        <v>0</v>
      </c>
      <c r="G71" s="529">
        <f t="shared" si="3"/>
        <v>0</v>
      </c>
      <c r="H71" s="418"/>
    </row>
    <row r="72" spans="1:8" s="79" customFormat="1" ht="12.75" customHeight="1" thickBot="1">
      <c r="A72" s="166" t="s">
        <v>1033</v>
      </c>
      <c r="B72" s="416">
        <v>10</v>
      </c>
      <c r="C72" s="417" t="s">
        <v>133</v>
      </c>
      <c r="D72" s="418"/>
      <c r="E72" s="418"/>
      <c r="F72" s="529">
        <f t="shared" si="2"/>
        <v>0</v>
      </c>
      <c r="G72" s="529">
        <f t="shared" si="3"/>
        <v>0</v>
      </c>
      <c r="H72" s="418"/>
    </row>
    <row r="73" spans="1:8" s="79" customFormat="1" ht="12.75" customHeight="1" thickBot="1">
      <c r="A73" s="166" t="s">
        <v>687</v>
      </c>
      <c r="B73" s="416">
        <v>40</v>
      </c>
      <c r="C73" s="417" t="s">
        <v>133</v>
      </c>
      <c r="D73" s="418"/>
      <c r="E73" s="418"/>
      <c r="F73" s="529">
        <f t="shared" si="2"/>
        <v>0</v>
      </c>
      <c r="G73" s="529">
        <f t="shared" si="3"/>
        <v>0</v>
      </c>
      <c r="H73" s="418"/>
    </row>
    <row r="74" spans="1:8" s="79" customFormat="1" ht="12.75" customHeight="1" thickBot="1">
      <c r="A74" s="166" t="s">
        <v>190</v>
      </c>
      <c r="B74" s="416">
        <v>40</v>
      </c>
      <c r="C74" s="417" t="s">
        <v>133</v>
      </c>
      <c r="D74" s="418"/>
      <c r="E74" s="418"/>
      <c r="F74" s="529">
        <f t="shared" si="2"/>
        <v>0</v>
      </c>
      <c r="G74" s="529">
        <f t="shared" si="3"/>
        <v>0</v>
      </c>
      <c r="H74" s="418"/>
    </row>
    <row r="75" spans="1:8" s="79" customFormat="1" ht="12.75" customHeight="1" thickBot="1">
      <c r="A75" s="166" t="s">
        <v>189</v>
      </c>
      <c r="B75" s="416">
        <v>400</v>
      </c>
      <c r="C75" s="417" t="s">
        <v>133</v>
      </c>
      <c r="D75" s="418"/>
      <c r="E75" s="418"/>
      <c r="F75" s="529">
        <f t="shared" si="2"/>
        <v>0</v>
      </c>
      <c r="G75" s="529">
        <f t="shared" si="3"/>
        <v>0</v>
      </c>
      <c r="H75" s="418"/>
    </row>
    <row r="76" spans="1:8" s="79" customFormat="1" ht="12.75" customHeight="1" thickBot="1">
      <c r="A76" s="166" t="s">
        <v>187</v>
      </c>
      <c r="B76" s="416">
        <v>800</v>
      </c>
      <c r="C76" s="417" t="s">
        <v>63</v>
      </c>
      <c r="D76" s="418"/>
      <c r="E76" s="418"/>
      <c r="F76" s="529">
        <f t="shared" si="2"/>
        <v>0</v>
      </c>
      <c r="G76" s="529">
        <f t="shared" si="3"/>
        <v>0</v>
      </c>
      <c r="H76" s="418"/>
    </row>
    <row r="77" spans="1:8" s="79" customFormat="1" ht="13.5" customHeight="1" thickBot="1">
      <c r="A77" s="166" t="s">
        <v>74</v>
      </c>
      <c r="B77" s="416">
        <v>10</v>
      </c>
      <c r="C77" s="417" t="s">
        <v>63</v>
      </c>
      <c r="D77" s="418"/>
      <c r="E77" s="418"/>
      <c r="F77" s="529">
        <f t="shared" si="2"/>
        <v>0</v>
      </c>
      <c r="G77" s="529">
        <f t="shared" si="3"/>
        <v>0</v>
      </c>
      <c r="H77" s="418"/>
    </row>
    <row r="78" spans="1:8" s="79" customFormat="1" ht="13.5" customHeight="1" thickBot="1">
      <c r="A78" s="166" t="s">
        <v>185</v>
      </c>
      <c r="B78" s="416">
        <v>1000</v>
      </c>
      <c r="C78" s="417" t="s">
        <v>83</v>
      </c>
      <c r="D78" s="418"/>
      <c r="E78" s="418"/>
      <c r="F78" s="529">
        <f t="shared" si="2"/>
        <v>0</v>
      </c>
      <c r="G78" s="529">
        <f t="shared" si="3"/>
        <v>0</v>
      </c>
      <c r="H78" s="418"/>
    </row>
    <row r="79" spans="1:8" s="79" customFormat="1" ht="12.75" customHeight="1" thickBot="1">
      <c r="A79" s="166" t="s">
        <v>756</v>
      </c>
      <c r="B79" s="416">
        <v>100</v>
      </c>
      <c r="C79" s="417" t="s">
        <v>133</v>
      </c>
      <c r="D79" s="418"/>
      <c r="E79" s="418"/>
      <c r="F79" s="529">
        <f t="shared" si="2"/>
        <v>0</v>
      </c>
      <c r="G79" s="529">
        <f t="shared" si="3"/>
        <v>0</v>
      </c>
      <c r="H79" s="418"/>
    </row>
    <row r="80" spans="1:8" s="79" customFormat="1" ht="12.75" customHeight="1" thickBot="1">
      <c r="A80" s="166" t="s">
        <v>198</v>
      </c>
      <c r="B80" s="416">
        <v>1000</v>
      </c>
      <c r="C80" s="417" t="s">
        <v>63</v>
      </c>
      <c r="D80" s="418"/>
      <c r="E80" s="418"/>
      <c r="F80" s="529">
        <f t="shared" si="2"/>
        <v>0</v>
      </c>
      <c r="G80" s="529">
        <f t="shared" si="3"/>
        <v>0</v>
      </c>
      <c r="H80" s="418"/>
    </row>
    <row r="81" spans="1:8" s="79" customFormat="1" ht="20.25" customHeight="1" thickBot="1">
      <c r="A81" s="168" t="s">
        <v>338</v>
      </c>
      <c r="B81" s="416">
        <v>10</v>
      </c>
      <c r="C81" s="417" t="s">
        <v>133</v>
      </c>
      <c r="D81" s="418"/>
      <c r="E81" s="418"/>
      <c r="F81" s="529">
        <f t="shared" si="2"/>
        <v>0</v>
      </c>
      <c r="G81" s="529">
        <f t="shared" si="3"/>
        <v>0</v>
      </c>
      <c r="H81" s="418"/>
    </row>
    <row r="82" spans="1:8" s="79" customFormat="1" ht="20.25" customHeight="1" thickBot="1">
      <c r="A82" s="361" t="s">
        <v>1111</v>
      </c>
      <c r="B82" s="429"/>
      <c r="C82" s="338"/>
      <c r="D82" s="366"/>
      <c r="E82" s="366"/>
      <c r="F82" s="530">
        <f xml:space="preserve"> SUM(F48:F81)</f>
        <v>0</v>
      </c>
      <c r="G82" s="530">
        <f>SUM(G48:G81)</f>
        <v>0</v>
      </c>
      <c r="H82" s="366"/>
    </row>
    <row r="83" spans="1:8" s="79" customFormat="1" ht="15.75" customHeight="1">
      <c r="A83" s="590" t="s">
        <v>1109</v>
      </c>
      <c r="B83" s="591"/>
      <c r="C83" s="591"/>
      <c r="D83" s="421"/>
      <c r="E83" s="421"/>
      <c r="F83" s="421"/>
      <c r="G83" s="421"/>
      <c r="H83" s="421"/>
    </row>
    <row r="84" spans="1:8" s="79" customFormat="1" ht="12.75" customHeight="1">
      <c r="A84" s="162" t="s">
        <v>205</v>
      </c>
      <c r="B84" s="422">
        <v>800</v>
      </c>
      <c r="C84" s="423" t="s">
        <v>63</v>
      </c>
      <c r="D84" s="351"/>
      <c r="E84" s="351"/>
      <c r="F84" s="529">
        <f t="shared" ref="F84:F87" si="4">E84*B84</f>
        <v>0</v>
      </c>
      <c r="G84" s="529">
        <f t="shared" ref="G84:G92" si="5">B84*D84</f>
        <v>0</v>
      </c>
      <c r="H84" s="351"/>
    </row>
    <row r="85" spans="1:8" s="79" customFormat="1" ht="12.75" customHeight="1">
      <c r="A85" s="162" t="s">
        <v>758</v>
      </c>
      <c r="B85" s="422">
        <v>200</v>
      </c>
      <c r="C85" s="423" t="s">
        <v>63</v>
      </c>
      <c r="D85" s="351"/>
      <c r="E85" s="351"/>
      <c r="F85" s="529">
        <f t="shared" si="4"/>
        <v>0</v>
      </c>
      <c r="G85" s="529">
        <f t="shared" si="5"/>
        <v>0</v>
      </c>
      <c r="H85" s="351"/>
    </row>
    <row r="86" spans="1:8" s="79" customFormat="1" ht="12.75" customHeight="1">
      <c r="A86" s="162" t="s">
        <v>757</v>
      </c>
      <c r="B86" s="422">
        <v>1600</v>
      </c>
      <c r="C86" s="423" t="s">
        <v>63</v>
      </c>
      <c r="D86" s="351"/>
      <c r="E86" s="351"/>
      <c r="F86" s="529">
        <f t="shared" si="4"/>
        <v>0</v>
      </c>
      <c r="G86" s="529">
        <f t="shared" si="5"/>
        <v>0</v>
      </c>
      <c r="H86" s="351"/>
    </row>
    <row r="87" spans="1:8" s="79" customFormat="1" ht="12.75" customHeight="1" thickBot="1">
      <c r="A87" s="170" t="s">
        <v>275</v>
      </c>
      <c r="B87" s="422">
        <v>200</v>
      </c>
      <c r="C87" s="423" t="s">
        <v>63</v>
      </c>
      <c r="D87" s="351"/>
      <c r="E87" s="351"/>
      <c r="F87" s="529">
        <f t="shared" si="4"/>
        <v>0</v>
      </c>
      <c r="G87" s="529">
        <f t="shared" si="5"/>
        <v>0</v>
      </c>
      <c r="H87" s="351"/>
    </row>
    <row r="88" spans="1:8" s="79" customFormat="1" ht="12.75" hidden="1" customHeight="1">
      <c r="A88" s="171"/>
      <c r="B88" s="172"/>
      <c r="C88" s="173"/>
      <c r="G88" s="529">
        <f t="shared" si="5"/>
        <v>0</v>
      </c>
    </row>
    <row r="89" spans="1:8" s="79" customFormat="1" ht="12.75" hidden="1" customHeight="1">
      <c r="A89" s="163"/>
      <c r="B89" s="33"/>
      <c r="C89" s="34"/>
      <c r="G89" s="529">
        <f t="shared" si="5"/>
        <v>0</v>
      </c>
    </row>
    <row r="90" spans="1:8" s="79" customFormat="1" ht="12.75" hidden="1" customHeight="1">
      <c r="A90" s="163"/>
      <c r="B90" s="33"/>
      <c r="C90" s="34"/>
      <c r="G90" s="529">
        <f t="shared" si="5"/>
        <v>0</v>
      </c>
    </row>
    <row r="91" spans="1:8" s="79" customFormat="1" ht="12.75" hidden="1" customHeight="1">
      <c r="A91" s="163"/>
      <c r="B91" s="33"/>
      <c r="C91" s="34"/>
      <c r="G91" s="529">
        <f t="shared" si="5"/>
        <v>0</v>
      </c>
    </row>
    <row r="92" spans="1:8" s="79" customFormat="1" ht="12.75" hidden="1" customHeight="1">
      <c r="A92" s="163"/>
      <c r="B92" s="33"/>
      <c r="C92" s="34"/>
      <c r="G92" s="529">
        <f t="shared" si="5"/>
        <v>0</v>
      </c>
    </row>
    <row r="93" spans="1:8" s="79" customFormat="1" ht="12.75" customHeight="1" thickBot="1">
      <c r="A93" s="361" t="s">
        <v>1112</v>
      </c>
      <c r="B93" s="430"/>
      <c r="C93" s="430"/>
      <c r="F93" s="530">
        <f>SUM(F84:F87)</f>
        <v>0</v>
      </c>
      <c r="G93" s="530">
        <f>SUM(G84:G87)</f>
        <v>0</v>
      </c>
    </row>
    <row r="94" spans="1:8" s="79" customFormat="1" ht="20.25" customHeight="1">
      <c r="A94" s="595" t="s">
        <v>1110</v>
      </c>
      <c r="B94" s="596"/>
      <c r="C94" s="596"/>
      <c r="D94" s="421"/>
      <c r="E94" s="421"/>
      <c r="F94" s="421"/>
      <c r="G94" s="421"/>
      <c r="H94" s="421"/>
    </row>
    <row r="95" spans="1:8" s="79" customFormat="1" ht="12.75" customHeight="1">
      <c r="A95" s="162" t="s">
        <v>368</v>
      </c>
      <c r="B95" s="422">
        <v>280</v>
      </c>
      <c r="C95" s="423" t="s">
        <v>63</v>
      </c>
      <c r="D95" s="351"/>
      <c r="E95" s="351"/>
      <c r="F95" s="529">
        <f t="shared" ref="F95:F101" si="6">E95*B95</f>
        <v>0</v>
      </c>
      <c r="G95" s="529">
        <f t="shared" ref="G95:G101" si="7">B95*D95</f>
        <v>0</v>
      </c>
      <c r="H95" s="351"/>
    </row>
    <row r="96" spans="1:8" s="79" customFormat="1" ht="12.75" customHeight="1">
      <c r="A96" s="162" t="s">
        <v>905</v>
      </c>
      <c r="B96" s="422">
        <v>20</v>
      </c>
      <c r="C96" s="423" t="s">
        <v>63</v>
      </c>
      <c r="D96" s="351"/>
      <c r="E96" s="351"/>
      <c r="F96" s="529">
        <f t="shared" si="6"/>
        <v>0</v>
      </c>
      <c r="G96" s="529">
        <f t="shared" si="7"/>
        <v>0</v>
      </c>
      <c r="H96" s="351"/>
    </row>
    <row r="97" spans="1:10" s="79" customFormat="1" ht="12.75" customHeight="1">
      <c r="A97" s="162" t="s">
        <v>759</v>
      </c>
      <c r="B97" s="422">
        <v>4000</v>
      </c>
      <c r="C97" s="423" t="s">
        <v>63</v>
      </c>
      <c r="D97" s="423"/>
      <c r="E97" s="351"/>
      <c r="F97" s="529">
        <f t="shared" si="6"/>
        <v>0</v>
      </c>
      <c r="G97" s="529">
        <f t="shared" si="7"/>
        <v>0</v>
      </c>
      <c r="H97" s="351"/>
    </row>
    <row r="98" spans="1:10" s="79" customFormat="1" ht="12.75" customHeight="1">
      <c r="A98" s="162" t="s">
        <v>761</v>
      </c>
      <c r="B98" s="422">
        <v>600</v>
      </c>
      <c r="C98" s="423" t="s">
        <v>134</v>
      </c>
      <c r="D98" s="423"/>
      <c r="E98" s="351"/>
      <c r="F98" s="529">
        <f t="shared" si="6"/>
        <v>0</v>
      </c>
      <c r="G98" s="529">
        <f t="shared" si="7"/>
        <v>0</v>
      </c>
      <c r="H98" s="351"/>
    </row>
    <row r="99" spans="1:10" s="79" customFormat="1" ht="12.75" customHeight="1">
      <c r="A99" s="164" t="s">
        <v>762</v>
      </c>
      <c r="B99" s="424">
        <v>400</v>
      </c>
      <c r="C99" s="423" t="s">
        <v>63</v>
      </c>
      <c r="D99" s="423"/>
      <c r="E99" s="351"/>
      <c r="F99" s="529">
        <f t="shared" si="6"/>
        <v>0</v>
      </c>
      <c r="G99" s="529">
        <f t="shared" si="7"/>
        <v>0</v>
      </c>
      <c r="H99" s="351"/>
    </row>
    <row r="100" spans="1:10" s="79" customFormat="1" ht="12.75" customHeight="1">
      <c r="A100" s="162" t="s">
        <v>1034</v>
      </c>
      <c r="B100" s="424">
        <v>800</v>
      </c>
      <c r="C100" s="423" t="s">
        <v>63</v>
      </c>
      <c r="D100" s="423"/>
      <c r="E100" s="351"/>
      <c r="F100" s="529">
        <f t="shared" si="6"/>
        <v>0</v>
      </c>
      <c r="G100" s="529">
        <f t="shared" si="7"/>
        <v>0</v>
      </c>
      <c r="H100" s="351"/>
    </row>
    <row r="101" spans="1:10" s="79" customFormat="1" ht="36.5" customHeight="1" thickBot="1">
      <c r="A101" s="170" t="s">
        <v>760</v>
      </c>
      <c r="B101" s="422">
        <v>2000</v>
      </c>
      <c r="C101" s="423" t="s">
        <v>63</v>
      </c>
      <c r="D101" s="423"/>
      <c r="E101" s="351"/>
      <c r="F101" s="529">
        <f t="shared" si="6"/>
        <v>0</v>
      </c>
      <c r="G101" s="529">
        <f t="shared" si="7"/>
        <v>0</v>
      </c>
      <c r="H101" s="351"/>
    </row>
    <row r="102" spans="1:10" ht="15" customHeight="1" thickBot="1">
      <c r="A102" s="361" t="s">
        <v>1113</v>
      </c>
      <c r="F102" s="530">
        <f>SUM(F95:F101)</f>
        <v>0</v>
      </c>
      <c r="G102" s="530">
        <f>SUM(G95:G101)</f>
        <v>0</v>
      </c>
    </row>
    <row r="103" spans="1:10" ht="15" customHeight="1"/>
    <row r="104" spans="1:10" ht="12.75" customHeight="1">
      <c r="B104" s="294"/>
      <c r="C104" s="294"/>
      <c r="D104" s="294"/>
      <c r="E104" s="294"/>
      <c r="F104" s="294"/>
      <c r="G104" s="294"/>
      <c r="H104" s="103"/>
      <c r="I104" s="294"/>
      <c r="J104" s="294"/>
    </row>
    <row r="105" spans="1:10" ht="15" customHeight="1">
      <c r="A105" s="103" t="s">
        <v>1149</v>
      </c>
      <c r="B105" s="294"/>
      <c r="C105" s="294"/>
      <c r="D105" s="294"/>
      <c r="E105" s="294"/>
      <c r="F105" s="294"/>
      <c r="G105" s="294"/>
      <c r="H105" s="103" t="s">
        <v>1150</v>
      </c>
      <c r="I105" s="294"/>
      <c r="J105" s="294"/>
    </row>
    <row r="106" spans="1:10" ht="12.75" customHeight="1">
      <c r="B106" s="294"/>
      <c r="C106" s="294"/>
      <c r="D106" s="294"/>
      <c r="E106" s="294"/>
      <c r="F106" s="294"/>
      <c r="G106" s="294"/>
      <c r="H106" s="103"/>
      <c r="I106" s="294"/>
      <c r="J106" s="294"/>
    </row>
    <row r="107" spans="1:10" ht="15" customHeight="1">
      <c r="B107" s="294"/>
      <c r="C107" s="294"/>
      <c r="D107" s="294" t="s">
        <v>1148</v>
      </c>
      <c r="E107" s="294"/>
      <c r="F107" s="294"/>
      <c r="G107" s="294"/>
      <c r="H107" s="103"/>
      <c r="I107" s="294"/>
      <c r="J107" s="294"/>
    </row>
    <row r="108" spans="1:10" ht="15" customHeight="1">
      <c r="B108" s="294"/>
      <c r="C108" s="294"/>
      <c r="D108" s="294"/>
      <c r="E108" s="294"/>
      <c r="F108" s="294"/>
      <c r="G108" s="294"/>
      <c r="H108" s="103"/>
      <c r="I108" s="294"/>
      <c r="J108" s="294"/>
    </row>
    <row r="109" spans="1:10" ht="15" customHeight="1"/>
    <row r="110" spans="1:10" ht="15" customHeight="1"/>
    <row r="111" spans="1:10" ht="15" customHeight="1"/>
    <row r="112" spans="1:10" ht="15" customHeight="1"/>
    <row r="113" ht="15" customHeight="1"/>
  </sheetData>
  <mergeCells count="4">
    <mergeCell ref="A83:C83"/>
    <mergeCell ref="A47:C47"/>
    <mergeCell ref="A17:C17"/>
    <mergeCell ref="A94:C94"/>
  </mergeCells>
  <phoneticPr fontId="0" type="noConversion"/>
  <pageMargins left="0.74803149606299213" right="0.74803149606299213" top="0.98425196850393704" bottom="0.98425196850393704" header="0" footer="0"/>
  <pageSetup paperSize="9" scale="78"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rowBreaks count="1" manualBreakCount="1">
    <brk id="111" max="16383" man="1"/>
  </rowBreaks>
  <colBreaks count="1" manualBreakCount="1">
    <brk id="1"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105"/>
  <sheetViews>
    <sheetView topLeftCell="A91" zoomScaleSheetLayoutView="100" workbookViewId="0">
      <selection activeCell="A107" sqref="A107"/>
    </sheetView>
  </sheetViews>
  <sheetFormatPr defaultRowHeight="12.75" customHeight="1"/>
  <cols>
    <col min="1" max="1" width="63.6328125" customWidth="1"/>
    <col min="2" max="2" width="9.90625" customWidth="1"/>
    <col min="3" max="3" width="8.6328125" customWidth="1"/>
    <col min="4" max="4" width="13.7265625" customWidth="1"/>
    <col min="5" max="5" width="13.90625" customWidth="1"/>
    <col min="6" max="6" width="14.81640625" customWidth="1"/>
    <col min="7" max="7" width="13.90625" customWidth="1"/>
    <col min="8" max="8" width="14" customWidth="1"/>
  </cols>
  <sheetData>
    <row r="1" spans="1:8" s="294" customFormat="1" ht="12.75" customHeight="1">
      <c r="A1" s="294" t="s">
        <v>1151</v>
      </c>
      <c r="F1" s="294" t="s">
        <v>1152</v>
      </c>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s="294" customFormat="1" ht="12.75" customHeight="1">
      <c r="C6" s="91" t="s">
        <v>1147</v>
      </c>
    </row>
    <row r="7" spans="1:8" s="6" customFormat="1" ht="15.75" customHeight="1">
      <c r="C7" s="6" t="s">
        <v>1062</v>
      </c>
    </row>
    <row r="8" spans="1:8" s="6" customFormat="1" ht="15.75" customHeight="1"/>
    <row r="9" spans="1:8" ht="14.25" customHeight="1" thickBot="1"/>
    <row r="10" spans="1:8" ht="12.75" customHeight="1">
      <c r="A10" s="174" t="s">
        <v>525</v>
      </c>
      <c r="B10" s="175" t="s">
        <v>378</v>
      </c>
      <c r="C10" s="176" t="s">
        <v>379</v>
      </c>
      <c r="D10" s="54" t="s">
        <v>380</v>
      </c>
      <c r="E10" s="54" t="s">
        <v>1092</v>
      </c>
      <c r="F10" s="340" t="s">
        <v>1093</v>
      </c>
      <c r="G10" s="340" t="s">
        <v>1093</v>
      </c>
      <c r="H10" s="341" t="s">
        <v>1094</v>
      </c>
    </row>
    <row r="11" spans="1:8" ht="12.75" customHeight="1">
      <c r="A11" s="177"/>
      <c r="B11" s="178" t="s">
        <v>179</v>
      </c>
      <c r="C11" s="179" t="s">
        <v>178</v>
      </c>
      <c r="D11" s="55" t="s">
        <v>381</v>
      </c>
      <c r="E11" s="55" t="s">
        <v>1095</v>
      </c>
      <c r="F11" s="342" t="s">
        <v>1096</v>
      </c>
      <c r="G11" s="342" t="s">
        <v>1096</v>
      </c>
      <c r="H11" s="343" t="s">
        <v>1097</v>
      </c>
    </row>
    <row r="12" spans="1:8" ht="12.75" customHeight="1">
      <c r="A12" s="177"/>
      <c r="B12" s="178"/>
      <c r="C12" s="179"/>
      <c r="D12" s="55" t="s">
        <v>180</v>
      </c>
      <c r="E12" s="55" t="s">
        <v>1098</v>
      </c>
      <c r="F12" s="342" t="s">
        <v>1099</v>
      </c>
      <c r="G12" s="342" t="s">
        <v>1100</v>
      </c>
      <c r="H12" s="343"/>
    </row>
    <row r="13" spans="1:8" ht="41.25" customHeight="1" thickBot="1">
      <c r="A13" s="177"/>
      <c r="B13" s="178"/>
      <c r="C13" s="179"/>
      <c r="D13" s="60" t="s">
        <v>181</v>
      </c>
      <c r="E13" s="60" t="s">
        <v>181</v>
      </c>
      <c r="F13" s="344" t="s">
        <v>181</v>
      </c>
      <c r="G13" s="344" t="s">
        <v>181</v>
      </c>
      <c r="H13" s="345"/>
    </row>
    <row r="14" spans="1:8" ht="12.75" customHeight="1" thickBot="1">
      <c r="A14" s="180">
        <v>1</v>
      </c>
      <c r="B14" s="181">
        <v>2</v>
      </c>
      <c r="C14" s="182">
        <v>3</v>
      </c>
      <c r="D14" s="59">
        <v>4</v>
      </c>
      <c r="E14" s="59">
        <v>5</v>
      </c>
      <c r="F14" s="346" t="s">
        <v>1101</v>
      </c>
      <c r="G14" s="346" t="s">
        <v>1102</v>
      </c>
      <c r="H14" s="347">
        <v>8</v>
      </c>
    </row>
    <row r="15" spans="1:8" s="235" customFormat="1" ht="26.5" customHeight="1" thickBot="1">
      <c r="A15" s="437" t="s">
        <v>371</v>
      </c>
      <c r="B15" s="443">
        <v>600</v>
      </c>
      <c r="C15" s="417" t="s">
        <v>133</v>
      </c>
      <c r="D15" s="412"/>
      <c r="E15" s="412"/>
      <c r="F15" s="529">
        <f>E15*B15</f>
        <v>0</v>
      </c>
      <c r="G15" s="529">
        <f>B15*D15</f>
        <v>0</v>
      </c>
      <c r="H15" s="412"/>
    </row>
    <row r="16" spans="1:8" s="235" customFormat="1" ht="12.75" customHeight="1" thickBot="1">
      <c r="A16" s="438" t="s">
        <v>370</v>
      </c>
      <c r="B16" s="443">
        <v>300</v>
      </c>
      <c r="C16" s="417" t="s">
        <v>133</v>
      </c>
      <c r="D16" s="412"/>
      <c r="E16" s="412"/>
      <c r="F16" s="529">
        <f t="shared" ref="F16:F79" si="0">E16*B16</f>
        <v>0</v>
      </c>
      <c r="G16" s="529">
        <f t="shared" ref="G16:G79" si="1">B16*D16</f>
        <v>0</v>
      </c>
      <c r="H16" s="412"/>
    </row>
    <row r="17" spans="1:8" s="235" customFormat="1" ht="12.75" customHeight="1" thickBot="1">
      <c r="A17" s="438" t="s">
        <v>372</v>
      </c>
      <c r="B17" s="443">
        <v>100</v>
      </c>
      <c r="C17" s="417" t="s">
        <v>133</v>
      </c>
      <c r="D17" s="412"/>
      <c r="E17" s="412"/>
      <c r="F17" s="529">
        <f t="shared" si="0"/>
        <v>0</v>
      </c>
      <c r="G17" s="529">
        <f t="shared" si="1"/>
        <v>0</v>
      </c>
      <c r="H17" s="412"/>
    </row>
    <row r="18" spans="1:8" s="235" customFormat="1" ht="12.75" customHeight="1" thickBot="1">
      <c r="A18" s="438" t="s">
        <v>141</v>
      </c>
      <c r="B18" s="443">
        <v>600</v>
      </c>
      <c r="C18" s="417" t="s">
        <v>133</v>
      </c>
      <c r="D18" s="412"/>
      <c r="E18" s="412"/>
      <c r="F18" s="529">
        <f t="shared" si="0"/>
        <v>0</v>
      </c>
      <c r="G18" s="529">
        <f t="shared" si="1"/>
        <v>0</v>
      </c>
      <c r="H18" s="412"/>
    </row>
    <row r="19" spans="1:8" s="235" customFormat="1" ht="12.75" customHeight="1" thickBot="1">
      <c r="A19" s="438" t="s">
        <v>373</v>
      </c>
      <c r="B19" s="443">
        <v>600</v>
      </c>
      <c r="C19" s="417" t="s">
        <v>133</v>
      </c>
      <c r="D19" s="412"/>
      <c r="E19" s="412"/>
      <c r="F19" s="529">
        <f t="shared" si="0"/>
        <v>0</v>
      </c>
      <c r="G19" s="529">
        <f t="shared" si="1"/>
        <v>0</v>
      </c>
      <c r="H19" s="412"/>
    </row>
    <row r="20" spans="1:8" s="235" customFormat="1" ht="12.75" customHeight="1" thickBot="1">
      <c r="A20" s="438" t="s">
        <v>108</v>
      </c>
      <c r="B20" s="443">
        <v>40</v>
      </c>
      <c r="C20" s="417" t="s">
        <v>63</v>
      </c>
      <c r="D20" s="412"/>
      <c r="E20" s="412"/>
      <c r="F20" s="529">
        <f t="shared" si="0"/>
        <v>0</v>
      </c>
      <c r="G20" s="529">
        <f t="shared" si="1"/>
        <v>0</v>
      </c>
      <c r="H20" s="412"/>
    </row>
    <row r="21" spans="1:8" s="235" customFormat="1" ht="12.75" customHeight="1" thickBot="1">
      <c r="A21" s="438" t="s">
        <v>374</v>
      </c>
      <c r="B21" s="443">
        <v>40</v>
      </c>
      <c r="C21" s="417" t="s">
        <v>63</v>
      </c>
      <c r="D21" s="412"/>
      <c r="E21" s="412"/>
      <c r="F21" s="529">
        <f t="shared" si="0"/>
        <v>0</v>
      </c>
      <c r="G21" s="529">
        <f t="shared" si="1"/>
        <v>0</v>
      </c>
      <c r="H21" s="412"/>
    </row>
    <row r="22" spans="1:8" s="235" customFormat="1" ht="12.75" customHeight="1" thickBot="1">
      <c r="A22" s="439" t="s">
        <v>602</v>
      </c>
      <c r="B22" s="443">
        <v>200</v>
      </c>
      <c r="C22" s="417" t="s">
        <v>133</v>
      </c>
      <c r="D22" s="412"/>
      <c r="E22" s="412"/>
      <c r="F22" s="529">
        <f t="shared" si="0"/>
        <v>0</v>
      </c>
      <c r="G22" s="529">
        <f t="shared" si="1"/>
        <v>0</v>
      </c>
      <c r="H22" s="412"/>
    </row>
    <row r="23" spans="1:8" s="235" customFormat="1" ht="12.75" customHeight="1" thickBot="1">
      <c r="A23" s="439" t="s">
        <v>208</v>
      </c>
      <c r="B23" s="443">
        <v>1400</v>
      </c>
      <c r="C23" s="417" t="s">
        <v>133</v>
      </c>
      <c r="D23" s="412"/>
      <c r="E23" s="412"/>
      <c r="F23" s="529">
        <f t="shared" si="0"/>
        <v>0</v>
      </c>
      <c r="G23" s="529">
        <f t="shared" si="1"/>
        <v>0</v>
      </c>
      <c r="H23" s="412"/>
    </row>
    <row r="24" spans="1:8" s="235" customFormat="1" ht="12.75" customHeight="1" thickBot="1">
      <c r="A24" s="439" t="s">
        <v>209</v>
      </c>
      <c r="B24" s="443">
        <v>60</v>
      </c>
      <c r="C24" s="417" t="s">
        <v>133</v>
      </c>
      <c r="D24" s="412"/>
      <c r="E24" s="412"/>
      <c r="F24" s="529">
        <f t="shared" si="0"/>
        <v>0</v>
      </c>
      <c r="G24" s="529">
        <f t="shared" si="1"/>
        <v>0</v>
      </c>
      <c r="H24" s="412"/>
    </row>
    <row r="25" spans="1:8" s="235" customFormat="1" ht="12.75" customHeight="1" thickBot="1">
      <c r="A25" s="439" t="s">
        <v>207</v>
      </c>
      <c r="B25" s="443">
        <v>1400</v>
      </c>
      <c r="C25" s="417" t="s">
        <v>133</v>
      </c>
      <c r="D25" s="412"/>
      <c r="E25" s="412"/>
      <c r="F25" s="529">
        <f t="shared" si="0"/>
        <v>0</v>
      </c>
      <c r="G25" s="529">
        <f t="shared" si="1"/>
        <v>0</v>
      </c>
      <c r="H25" s="412"/>
    </row>
    <row r="26" spans="1:8" s="235" customFormat="1" ht="12.75" customHeight="1" thickBot="1">
      <c r="A26" s="439" t="s">
        <v>375</v>
      </c>
      <c r="B26" s="443">
        <v>400</v>
      </c>
      <c r="C26" s="417" t="s">
        <v>133</v>
      </c>
      <c r="D26" s="412"/>
      <c r="E26" s="412"/>
      <c r="F26" s="529">
        <f t="shared" si="0"/>
        <v>0</v>
      </c>
      <c r="G26" s="529">
        <f t="shared" si="1"/>
        <v>0</v>
      </c>
      <c r="H26" s="412"/>
    </row>
    <row r="27" spans="1:8" s="235" customFormat="1" ht="12.75" customHeight="1" thickBot="1">
      <c r="A27" s="439" t="s">
        <v>376</v>
      </c>
      <c r="B27" s="443">
        <v>300</v>
      </c>
      <c r="C27" s="417" t="s">
        <v>133</v>
      </c>
      <c r="D27" s="412"/>
      <c r="E27" s="412"/>
      <c r="F27" s="529">
        <f t="shared" si="0"/>
        <v>0</v>
      </c>
      <c r="G27" s="529">
        <f t="shared" si="1"/>
        <v>0</v>
      </c>
      <c r="H27" s="412"/>
    </row>
    <row r="28" spans="1:8" s="235" customFormat="1" ht="12.75" customHeight="1" thickBot="1">
      <c r="A28" s="440" t="s">
        <v>377</v>
      </c>
      <c r="B28" s="443">
        <v>400</v>
      </c>
      <c r="C28" s="417" t="s">
        <v>133</v>
      </c>
      <c r="D28" s="412"/>
      <c r="E28" s="412"/>
      <c r="F28" s="529">
        <f t="shared" si="0"/>
        <v>0</v>
      </c>
      <c r="G28" s="529">
        <f t="shared" si="1"/>
        <v>0</v>
      </c>
      <c r="H28" s="412"/>
    </row>
    <row r="29" spans="1:8" s="235" customFormat="1" ht="12.75" customHeight="1" thickBot="1">
      <c r="A29" s="440" t="s">
        <v>729</v>
      </c>
      <c r="B29" s="443">
        <v>200</v>
      </c>
      <c r="C29" s="417" t="s">
        <v>133</v>
      </c>
      <c r="D29" s="412"/>
      <c r="E29" s="412"/>
      <c r="F29" s="529">
        <f t="shared" si="0"/>
        <v>0</v>
      </c>
      <c r="G29" s="529">
        <f t="shared" si="1"/>
        <v>0</v>
      </c>
      <c r="H29" s="412"/>
    </row>
    <row r="30" spans="1:8" s="235" customFormat="1" ht="12.75" customHeight="1" thickBot="1">
      <c r="A30" s="438" t="s">
        <v>140</v>
      </c>
      <c r="B30" s="443">
        <v>100</v>
      </c>
      <c r="C30" s="417" t="s">
        <v>133</v>
      </c>
      <c r="D30" s="412"/>
      <c r="E30" s="412"/>
      <c r="F30" s="529">
        <f t="shared" si="0"/>
        <v>0</v>
      </c>
      <c r="G30" s="529">
        <f t="shared" si="1"/>
        <v>0</v>
      </c>
      <c r="H30" s="412"/>
    </row>
    <row r="31" spans="1:8" s="235" customFormat="1" ht="12.75" customHeight="1" thickBot="1">
      <c r="A31" s="440" t="s">
        <v>121</v>
      </c>
      <c r="B31" s="443">
        <v>40</v>
      </c>
      <c r="C31" s="417" t="s">
        <v>133</v>
      </c>
      <c r="D31" s="412"/>
      <c r="E31" s="412"/>
      <c r="F31" s="529">
        <f t="shared" si="0"/>
        <v>0</v>
      </c>
      <c r="G31" s="529">
        <f t="shared" si="1"/>
        <v>0</v>
      </c>
      <c r="H31" s="412"/>
    </row>
    <row r="32" spans="1:8" s="235" customFormat="1" ht="12.75" customHeight="1" thickBot="1">
      <c r="A32" s="438" t="s">
        <v>689</v>
      </c>
      <c r="B32" s="443">
        <v>280</v>
      </c>
      <c r="C32" s="417" t="s">
        <v>63</v>
      </c>
      <c r="D32" s="412"/>
      <c r="E32" s="412"/>
      <c r="F32" s="529">
        <f t="shared" si="0"/>
        <v>0</v>
      </c>
      <c r="G32" s="529">
        <f t="shared" si="1"/>
        <v>0</v>
      </c>
      <c r="H32" s="412"/>
    </row>
    <row r="33" spans="1:8" s="235" customFormat="1" ht="12" customHeight="1" thickBot="1">
      <c r="A33" s="438" t="s">
        <v>690</v>
      </c>
      <c r="B33" s="444">
        <v>280</v>
      </c>
      <c r="C33" s="417" t="s">
        <v>63</v>
      </c>
      <c r="D33" s="412"/>
      <c r="E33" s="412"/>
      <c r="F33" s="529">
        <f t="shared" si="0"/>
        <v>0</v>
      </c>
      <c r="G33" s="529">
        <f t="shared" si="1"/>
        <v>0</v>
      </c>
      <c r="H33" s="412"/>
    </row>
    <row r="34" spans="1:8" s="235" customFormat="1" ht="12.75" customHeight="1" thickBot="1">
      <c r="A34" s="438" t="s">
        <v>691</v>
      </c>
      <c r="B34" s="444">
        <v>400</v>
      </c>
      <c r="C34" s="417" t="s">
        <v>63</v>
      </c>
      <c r="D34" s="412"/>
      <c r="E34" s="412"/>
      <c r="F34" s="529">
        <f t="shared" si="0"/>
        <v>0</v>
      </c>
      <c r="G34" s="529">
        <f t="shared" si="1"/>
        <v>0</v>
      </c>
      <c r="H34" s="412"/>
    </row>
    <row r="35" spans="1:8" s="235" customFormat="1" ht="12.75" customHeight="1" thickBot="1">
      <c r="A35" s="438" t="s">
        <v>692</v>
      </c>
      <c r="B35" s="444">
        <v>1000</v>
      </c>
      <c r="C35" s="417" t="s">
        <v>63</v>
      </c>
      <c r="D35" s="412"/>
      <c r="E35" s="412"/>
      <c r="F35" s="529">
        <f t="shared" si="0"/>
        <v>0</v>
      </c>
      <c r="G35" s="529">
        <f t="shared" si="1"/>
        <v>0</v>
      </c>
      <c r="H35" s="412"/>
    </row>
    <row r="36" spans="1:8" s="235" customFormat="1" ht="12.75" customHeight="1" thickBot="1">
      <c r="A36" s="438" t="s">
        <v>136</v>
      </c>
      <c r="B36" s="444">
        <v>1000</v>
      </c>
      <c r="C36" s="417" t="s">
        <v>63</v>
      </c>
      <c r="D36" s="412"/>
      <c r="E36" s="412"/>
      <c r="F36" s="529">
        <f t="shared" si="0"/>
        <v>0</v>
      </c>
      <c r="G36" s="529">
        <f t="shared" si="1"/>
        <v>0</v>
      </c>
      <c r="H36" s="412"/>
    </row>
    <row r="37" spans="1:8" s="235" customFormat="1" ht="12.75" customHeight="1" thickBot="1">
      <c r="A37" s="438" t="s">
        <v>137</v>
      </c>
      <c r="B37" s="444">
        <v>4000</v>
      </c>
      <c r="C37" s="417" t="s">
        <v>63</v>
      </c>
      <c r="D37" s="412"/>
      <c r="E37" s="412"/>
      <c r="F37" s="529">
        <f t="shared" si="0"/>
        <v>0</v>
      </c>
      <c r="G37" s="529">
        <f t="shared" si="1"/>
        <v>0</v>
      </c>
      <c r="H37" s="412"/>
    </row>
    <row r="38" spans="1:8" s="235" customFormat="1" ht="12.75" customHeight="1" thickBot="1">
      <c r="A38" s="441" t="s">
        <v>387</v>
      </c>
      <c r="B38" s="445">
        <v>1000</v>
      </c>
      <c r="C38" s="443" t="s">
        <v>63</v>
      </c>
      <c r="D38" s="412"/>
      <c r="E38" s="412"/>
      <c r="F38" s="529">
        <f t="shared" si="0"/>
        <v>0</v>
      </c>
      <c r="G38" s="529">
        <f t="shared" si="1"/>
        <v>0</v>
      </c>
      <c r="H38" s="412"/>
    </row>
    <row r="39" spans="1:8" s="235" customFormat="1" ht="12.75" customHeight="1" thickBot="1">
      <c r="A39" s="438" t="s">
        <v>693</v>
      </c>
      <c r="B39" s="444">
        <v>400</v>
      </c>
      <c r="C39" s="417" t="s">
        <v>63</v>
      </c>
      <c r="D39" s="412"/>
      <c r="E39" s="412"/>
      <c r="F39" s="529">
        <f t="shared" si="0"/>
        <v>0</v>
      </c>
      <c r="G39" s="529">
        <f t="shared" si="1"/>
        <v>0</v>
      </c>
      <c r="H39" s="412"/>
    </row>
    <row r="40" spans="1:8" s="235" customFormat="1" ht="12.75" customHeight="1" thickBot="1">
      <c r="A40" s="438" t="s">
        <v>694</v>
      </c>
      <c r="B40" s="444">
        <v>4000</v>
      </c>
      <c r="C40" s="417" t="s">
        <v>63</v>
      </c>
      <c r="D40" s="412"/>
      <c r="E40" s="412"/>
      <c r="F40" s="529">
        <f t="shared" si="0"/>
        <v>0</v>
      </c>
      <c r="G40" s="529">
        <f t="shared" si="1"/>
        <v>0</v>
      </c>
      <c r="H40" s="412"/>
    </row>
    <row r="41" spans="1:8" s="235" customFormat="1" ht="12.75" customHeight="1" thickBot="1">
      <c r="A41" s="438" t="s">
        <v>695</v>
      </c>
      <c r="B41" s="443">
        <v>1000</v>
      </c>
      <c r="C41" s="417" t="s">
        <v>63</v>
      </c>
      <c r="D41" s="412"/>
      <c r="E41" s="412"/>
      <c r="F41" s="529">
        <f t="shared" si="0"/>
        <v>0</v>
      </c>
      <c r="G41" s="529">
        <f t="shared" si="1"/>
        <v>0</v>
      </c>
      <c r="H41" s="412"/>
    </row>
    <row r="42" spans="1:8" s="235" customFormat="1" ht="12.75" customHeight="1" thickBot="1">
      <c r="A42" s="438" t="s">
        <v>212</v>
      </c>
      <c r="B42" s="443">
        <v>800</v>
      </c>
      <c r="C42" s="417" t="s">
        <v>63</v>
      </c>
      <c r="D42" s="412"/>
      <c r="E42" s="412"/>
      <c r="F42" s="529">
        <f t="shared" si="0"/>
        <v>0</v>
      </c>
      <c r="G42" s="529">
        <f t="shared" si="1"/>
        <v>0</v>
      </c>
      <c r="H42" s="412"/>
    </row>
    <row r="43" spans="1:8" s="235" customFormat="1" ht="12.75" customHeight="1" thickBot="1">
      <c r="A43" s="438" t="s">
        <v>210</v>
      </c>
      <c r="B43" s="443">
        <v>800</v>
      </c>
      <c r="C43" s="417" t="s">
        <v>63</v>
      </c>
      <c r="D43" s="412"/>
      <c r="E43" s="412"/>
      <c r="F43" s="529">
        <f t="shared" si="0"/>
        <v>0</v>
      </c>
      <c r="G43" s="529">
        <f t="shared" si="1"/>
        <v>0</v>
      </c>
      <c r="H43" s="412"/>
    </row>
    <row r="44" spans="1:8" s="235" customFormat="1" ht="12.75" customHeight="1" thickBot="1">
      <c r="A44" s="438" t="s">
        <v>211</v>
      </c>
      <c r="B44" s="443">
        <v>4000</v>
      </c>
      <c r="C44" s="417" t="s">
        <v>63</v>
      </c>
      <c r="D44" s="412"/>
      <c r="E44" s="412"/>
      <c r="F44" s="529">
        <f t="shared" si="0"/>
        <v>0</v>
      </c>
      <c r="G44" s="529">
        <f t="shared" si="1"/>
        <v>0</v>
      </c>
      <c r="H44" s="412"/>
    </row>
    <row r="45" spans="1:8" s="235" customFormat="1" ht="12.75" customHeight="1" thickBot="1">
      <c r="A45" s="438" t="s">
        <v>107</v>
      </c>
      <c r="B45" s="443">
        <v>1000</v>
      </c>
      <c r="C45" s="417" t="s">
        <v>63</v>
      </c>
      <c r="D45" s="412"/>
      <c r="E45" s="412"/>
      <c r="F45" s="529">
        <f t="shared" si="0"/>
        <v>0</v>
      </c>
      <c r="G45" s="529">
        <f t="shared" si="1"/>
        <v>0</v>
      </c>
      <c r="H45" s="412"/>
    </row>
    <row r="46" spans="1:8" s="235" customFormat="1" ht="12.75" customHeight="1" thickBot="1">
      <c r="A46" s="438" t="s">
        <v>138</v>
      </c>
      <c r="B46" s="443">
        <v>1000</v>
      </c>
      <c r="C46" s="417" t="s">
        <v>63</v>
      </c>
      <c r="D46" s="412"/>
      <c r="E46" s="412"/>
      <c r="F46" s="529">
        <f t="shared" si="0"/>
        <v>0</v>
      </c>
      <c r="G46" s="529">
        <f t="shared" si="1"/>
        <v>0</v>
      </c>
      <c r="H46" s="412"/>
    </row>
    <row r="47" spans="1:8" s="235" customFormat="1" ht="12.75" customHeight="1" thickBot="1">
      <c r="A47" s="438" t="s">
        <v>139</v>
      </c>
      <c r="B47" s="443">
        <v>6000</v>
      </c>
      <c r="C47" s="417" t="s">
        <v>63</v>
      </c>
      <c r="D47" s="412"/>
      <c r="E47" s="412"/>
      <c r="F47" s="529">
        <f t="shared" si="0"/>
        <v>0</v>
      </c>
      <c r="G47" s="529">
        <f t="shared" si="1"/>
        <v>0</v>
      </c>
      <c r="H47" s="412"/>
    </row>
    <row r="48" spans="1:8" s="235" customFormat="1" ht="12.75" customHeight="1" thickBot="1">
      <c r="A48" s="438" t="s">
        <v>388</v>
      </c>
      <c r="B48" s="443">
        <v>3600</v>
      </c>
      <c r="C48" s="417" t="s">
        <v>63</v>
      </c>
      <c r="D48" s="412"/>
      <c r="E48" s="412"/>
      <c r="F48" s="529">
        <f t="shared" si="0"/>
        <v>0</v>
      </c>
      <c r="G48" s="529">
        <f t="shared" si="1"/>
        <v>0</v>
      </c>
      <c r="H48" s="412"/>
    </row>
    <row r="49" spans="1:8" s="235" customFormat="1" ht="12.75" customHeight="1" thickBot="1">
      <c r="A49" s="438" t="s">
        <v>113</v>
      </c>
      <c r="B49" s="443">
        <v>1000</v>
      </c>
      <c r="C49" s="417" t="s">
        <v>63</v>
      </c>
      <c r="D49" s="412"/>
      <c r="E49" s="412"/>
      <c r="F49" s="529">
        <f t="shared" si="0"/>
        <v>0</v>
      </c>
      <c r="G49" s="529">
        <f t="shared" si="1"/>
        <v>0</v>
      </c>
      <c r="H49" s="412"/>
    </row>
    <row r="50" spans="1:8" s="235" customFormat="1" ht="12.75" customHeight="1" thickBot="1">
      <c r="A50" s="438" t="s">
        <v>115</v>
      </c>
      <c r="B50" s="443">
        <v>2000</v>
      </c>
      <c r="C50" s="417" t="s">
        <v>63</v>
      </c>
      <c r="D50" s="412"/>
      <c r="E50" s="412"/>
      <c r="F50" s="529">
        <f t="shared" si="0"/>
        <v>0</v>
      </c>
      <c r="G50" s="529">
        <f t="shared" si="1"/>
        <v>0</v>
      </c>
      <c r="H50" s="412"/>
    </row>
    <row r="51" spans="1:8" s="235" customFormat="1" ht="12.75" customHeight="1" thickBot="1">
      <c r="A51" s="438" t="s">
        <v>114</v>
      </c>
      <c r="B51" s="443">
        <v>4000</v>
      </c>
      <c r="C51" s="417" t="s">
        <v>63</v>
      </c>
      <c r="D51" s="412"/>
      <c r="E51" s="412"/>
      <c r="F51" s="529">
        <f t="shared" si="0"/>
        <v>0</v>
      </c>
      <c r="G51" s="529">
        <f t="shared" si="1"/>
        <v>0</v>
      </c>
      <c r="H51" s="412"/>
    </row>
    <row r="52" spans="1:8" s="235" customFormat="1" ht="12.75" customHeight="1" thickBot="1">
      <c r="A52" s="438" t="s">
        <v>93</v>
      </c>
      <c r="B52" s="443">
        <v>1000</v>
      </c>
      <c r="C52" s="417" t="s">
        <v>63</v>
      </c>
      <c r="D52" s="412"/>
      <c r="E52" s="412"/>
      <c r="F52" s="529">
        <f t="shared" si="0"/>
        <v>0</v>
      </c>
      <c r="G52" s="529">
        <f t="shared" si="1"/>
        <v>0</v>
      </c>
      <c r="H52" s="412"/>
    </row>
    <row r="53" spans="1:8" s="235" customFormat="1" ht="12.75" customHeight="1" thickBot="1">
      <c r="A53" s="438" t="s">
        <v>96</v>
      </c>
      <c r="B53" s="443">
        <v>1600</v>
      </c>
      <c r="C53" s="417" t="s">
        <v>63</v>
      </c>
      <c r="D53" s="412"/>
      <c r="E53" s="412"/>
      <c r="F53" s="529">
        <f t="shared" si="0"/>
        <v>0</v>
      </c>
      <c r="G53" s="529">
        <f t="shared" si="1"/>
        <v>0</v>
      </c>
      <c r="H53" s="412"/>
    </row>
    <row r="54" spans="1:8" s="235" customFormat="1" ht="12.75" customHeight="1" thickBot="1">
      <c r="A54" s="438" t="s">
        <v>303</v>
      </c>
      <c r="B54" s="443">
        <v>800</v>
      </c>
      <c r="C54" s="417" t="s">
        <v>63</v>
      </c>
      <c r="D54" s="412"/>
      <c r="E54" s="412"/>
      <c r="F54" s="529">
        <f t="shared" si="0"/>
        <v>0</v>
      </c>
      <c r="G54" s="529">
        <f t="shared" si="1"/>
        <v>0</v>
      </c>
      <c r="H54" s="412"/>
    </row>
    <row r="55" spans="1:8" s="235" customFormat="1" ht="12.75" customHeight="1" thickBot="1">
      <c r="A55" s="440" t="s">
        <v>117</v>
      </c>
      <c r="B55" s="443">
        <v>2000</v>
      </c>
      <c r="C55" s="417" t="s">
        <v>63</v>
      </c>
      <c r="D55" s="412"/>
      <c r="E55" s="412"/>
      <c r="F55" s="529">
        <f t="shared" si="0"/>
        <v>0</v>
      </c>
      <c r="G55" s="529">
        <f t="shared" si="1"/>
        <v>0</v>
      </c>
      <c r="H55" s="412"/>
    </row>
    <row r="56" spans="1:8" s="235" customFormat="1" ht="12.75" customHeight="1" thickBot="1">
      <c r="A56" s="440" t="s">
        <v>215</v>
      </c>
      <c r="B56" s="443">
        <v>3000</v>
      </c>
      <c r="C56" s="417" t="s">
        <v>63</v>
      </c>
      <c r="D56" s="412"/>
      <c r="E56" s="412"/>
      <c r="F56" s="529">
        <f t="shared" si="0"/>
        <v>0</v>
      </c>
      <c r="G56" s="529">
        <f t="shared" si="1"/>
        <v>0</v>
      </c>
      <c r="H56" s="412"/>
    </row>
    <row r="57" spans="1:8" s="235" customFormat="1" ht="12.75" customHeight="1" thickBot="1">
      <c r="A57" s="438" t="s">
        <v>213</v>
      </c>
      <c r="B57" s="443">
        <v>1800</v>
      </c>
      <c r="C57" s="417" t="s">
        <v>63</v>
      </c>
      <c r="D57" s="412"/>
      <c r="E57" s="412"/>
      <c r="F57" s="529">
        <f t="shared" si="0"/>
        <v>0</v>
      </c>
      <c r="G57" s="529">
        <f t="shared" si="1"/>
        <v>0</v>
      </c>
      <c r="H57" s="412"/>
    </row>
    <row r="58" spans="1:8" s="235" customFormat="1" ht="12.75" customHeight="1" thickBot="1">
      <c r="A58" s="438" t="s">
        <v>214</v>
      </c>
      <c r="B58" s="443">
        <v>1600</v>
      </c>
      <c r="C58" s="417" t="s">
        <v>63</v>
      </c>
      <c r="D58" s="412"/>
      <c r="E58" s="412"/>
      <c r="F58" s="529">
        <f t="shared" si="0"/>
        <v>0</v>
      </c>
      <c r="G58" s="529">
        <f t="shared" si="1"/>
        <v>0</v>
      </c>
      <c r="H58" s="412"/>
    </row>
    <row r="59" spans="1:8" s="235" customFormat="1" ht="12.75" customHeight="1" thickBot="1">
      <c r="A59" s="438" t="s">
        <v>94</v>
      </c>
      <c r="B59" s="443">
        <v>2200</v>
      </c>
      <c r="C59" s="417" t="s">
        <v>63</v>
      </c>
      <c r="D59" s="412"/>
      <c r="E59" s="412"/>
      <c r="F59" s="529">
        <f t="shared" si="0"/>
        <v>0</v>
      </c>
      <c r="G59" s="529">
        <f t="shared" si="1"/>
        <v>0</v>
      </c>
      <c r="H59" s="412"/>
    </row>
    <row r="60" spans="1:8" s="235" customFormat="1" ht="12.75" customHeight="1" thickBot="1">
      <c r="A60" s="438" t="s">
        <v>95</v>
      </c>
      <c r="B60" s="443">
        <v>1000</v>
      </c>
      <c r="C60" s="417" t="s">
        <v>63</v>
      </c>
      <c r="D60" s="412"/>
      <c r="E60" s="412"/>
      <c r="F60" s="529">
        <f t="shared" si="0"/>
        <v>0</v>
      </c>
      <c r="G60" s="529">
        <f t="shared" si="1"/>
        <v>0</v>
      </c>
      <c r="H60" s="412"/>
    </row>
    <row r="61" spans="1:8" s="235" customFormat="1" ht="12.75" customHeight="1" thickBot="1">
      <c r="A61" s="438" t="s">
        <v>603</v>
      </c>
      <c r="B61" s="443">
        <v>1000</v>
      </c>
      <c r="C61" s="417" t="s">
        <v>63</v>
      </c>
      <c r="D61" s="412"/>
      <c r="E61" s="412"/>
      <c r="F61" s="529">
        <f t="shared" si="0"/>
        <v>0</v>
      </c>
      <c r="G61" s="529">
        <f t="shared" si="1"/>
        <v>0</v>
      </c>
      <c r="H61" s="412"/>
    </row>
    <row r="62" spans="1:8" s="235" customFormat="1" ht="12.75" customHeight="1" thickBot="1">
      <c r="A62" s="438" t="s">
        <v>604</v>
      </c>
      <c r="B62" s="443">
        <v>1000</v>
      </c>
      <c r="C62" s="417" t="s">
        <v>63</v>
      </c>
      <c r="D62" s="412"/>
      <c r="E62" s="412"/>
      <c r="F62" s="529">
        <f t="shared" si="0"/>
        <v>0</v>
      </c>
      <c r="G62" s="529">
        <f t="shared" si="1"/>
        <v>0</v>
      </c>
      <c r="H62" s="412"/>
    </row>
    <row r="63" spans="1:8" s="235" customFormat="1" ht="12.75" customHeight="1" thickBot="1">
      <c r="A63" s="438" t="s">
        <v>605</v>
      </c>
      <c r="B63" s="443">
        <v>1600</v>
      </c>
      <c r="C63" s="417" t="s">
        <v>63</v>
      </c>
      <c r="D63" s="412"/>
      <c r="E63" s="412"/>
      <c r="F63" s="529">
        <f t="shared" si="0"/>
        <v>0</v>
      </c>
      <c r="G63" s="529">
        <f t="shared" si="1"/>
        <v>0</v>
      </c>
      <c r="H63" s="412"/>
    </row>
    <row r="64" spans="1:8" s="235" customFormat="1" ht="12.75" customHeight="1" thickBot="1">
      <c r="A64" s="438" t="s">
        <v>120</v>
      </c>
      <c r="B64" s="443">
        <v>1000</v>
      </c>
      <c r="C64" s="417" t="s">
        <v>63</v>
      </c>
      <c r="D64" s="412"/>
      <c r="E64" s="412"/>
      <c r="F64" s="529">
        <f t="shared" si="0"/>
        <v>0</v>
      </c>
      <c r="G64" s="529">
        <f t="shared" si="1"/>
        <v>0</v>
      </c>
      <c r="H64" s="412"/>
    </row>
    <row r="65" spans="1:8" s="235" customFormat="1" ht="12.75" customHeight="1" thickBot="1">
      <c r="A65" s="438" t="s">
        <v>606</v>
      </c>
      <c r="B65" s="443">
        <v>1200</v>
      </c>
      <c r="C65" s="417" t="s">
        <v>63</v>
      </c>
      <c r="D65" s="412"/>
      <c r="E65" s="412"/>
      <c r="F65" s="529">
        <f t="shared" si="0"/>
        <v>0</v>
      </c>
      <c r="G65" s="529">
        <f t="shared" si="1"/>
        <v>0</v>
      </c>
      <c r="H65" s="412"/>
    </row>
    <row r="66" spans="1:8" s="235" customFormat="1" ht="12.75" customHeight="1" thickBot="1">
      <c r="A66" s="438" t="s">
        <v>29</v>
      </c>
      <c r="B66" s="443">
        <v>1000</v>
      </c>
      <c r="C66" s="417" t="s">
        <v>63</v>
      </c>
      <c r="D66" s="412"/>
      <c r="E66" s="412"/>
      <c r="F66" s="529">
        <f t="shared" si="0"/>
        <v>0</v>
      </c>
      <c r="G66" s="529">
        <f t="shared" si="1"/>
        <v>0</v>
      </c>
      <c r="H66" s="412"/>
    </row>
    <row r="67" spans="1:8" s="235" customFormat="1" ht="12.75" customHeight="1" thickBot="1">
      <c r="A67" s="438" t="s">
        <v>30</v>
      </c>
      <c r="B67" s="443">
        <v>200</v>
      </c>
      <c r="C67" s="417" t="s">
        <v>63</v>
      </c>
      <c r="D67" s="412"/>
      <c r="E67" s="412"/>
      <c r="F67" s="529">
        <f t="shared" si="0"/>
        <v>0</v>
      </c>
      <c r="G67" s="529">
        <f t="shared" si="1"/>
        <v>0</v>
      </c>
      <c r="H67" s="412"/>
    </row>
    <row r="68" spans="1:8" s="235" customFormat="1" ht="12.75" customHeight="1" thickBot="1">
      <c r="A68" s="438" t="s">
        <v>389</v>
      </c>
      <c r="B68" s="443">
        <v>800</v>
      </c>
      <c r="C68" s="417" t="s">
        <v>63</v>
      </c>
      <c r="D68" s="412"/>
      <c r="E68" s="412"/>
      <c r="F68" s="529">
        <f t="shared" si="0"/>
        <v>0</v>
      </c>
      <c r="G68" s="529">
        <f t="shared" si="1"/>
        <v>0</v>
      </c>
      <c r="H68" s="412"/>
    </row>
    <row r="69" spans="1:8" s="235" customFormat="1" ht="12.75" customHeight="1" thickBot="1">
      <c r="A69" s="438" t="s">
        <v>698</v>
      </c>
      <c r="B69" s="443">
        <v>200</v>
      </c>
      <c r="C69" s="417" t="s">
        <v>63</v>
      </c>
      <c r="D69" s="412"/>
      <c r="E69" s="412"/>
      <c r="F69" s="529">
        <f t="shared" si="0"/>
        <v>0</v>
      </c>
      <c r="G69" s="529">
        <f t="shared" si="1"/>
        <v>0</v>
      </c>
      <c r="H69" s="412"/>
    </row>
    <row r="70" spans="1:8" s="235" customFormat="1" ht="12.75" customHeight="1" thickBot="1">
      <c r="A70" s="438" t="s">
        <v>699</v>
      </c>
      <c r="B70" s="443">
        <v>400</v>
      </c>
      <c r="C70" s="417" t="s">
        <v>63</v>
      </c>
      <c r="D70" s="412"/>
      <c r="E70" s="412"/>
      <c r="F70" s="529">
        <f t="shared" si="0"/>
        <v>0</v>
      </c>
      <c r="G70" s="529">
        <f t="shared" si="1"/>
        <v>0</v>
      </c>
      <c r="H70" s="412"/>
    </row>
    <row r="71" spans="1:8" s="235" customFormat="1" ht="12.75" customHeight="1" thickBot="1">
      <c r="A71" s="438" t="s">
        <v>700</v>
      </c>
      <c r="B71" s="443">
        <v>800</v>
      </c>
      <c r="C71" s="417" t="s">
        <v>63</v>
      </c>
      <c r="D71" s="412"/>
      <c r="E71" s="412"/>
      <c r="F71" s="529">
        <f t="shared" si="0"/>
        <v>0</v>
      </c>
      <c r="G71" s="529">
        <f t="shared" si="1"/>
        <v>0</v>
      </c>
      <c r="H71" s="412"/>
    </row>
    <row r="72" spans="1:8" s="235" customFormat="1" ht="12.75" customHeight="1" thickBot="1">
      <c r="A72" s="438" t="s">
        <v>97</v>
      </c>
      <c r="B72" s="443">
        <v>400</v>
      </c>
      <c r="C72" s="417" t="s">
        <v>63</v>
      </c>
      <c r="D72" s="412"/>
      <c r="E72" s="412"/>
      <c r="F72" s="529">
        <f t="shared" si="0"/>
        <v>0</v>
      </c>
      <c r="G72" s="529">
        <f t="shared" si="1"/>
        <v>0</v>
      </c>
      <c r="H72" s="412"/>
    </row>
    <row r="73" spans="1:8" s="235" customFormat="1" ht="12.75" customHeight="1" thickBot="1">
      <c r="A73" s="438" t="s">
        <v>216</v>
      </c>
      <c r="B73" s="443">
        <v>800</v>
      </c>
      <c r="C73" s="417" t="s">
        <v>63</v>
      </c>
      <c r="D73" s="412"/>
      <c r="E73" s="412"/>
      <c r="F73" s="529">
        <f t="shared" si="0"/>
        <v>0</v>
      </c>
      <c r="G73" s="529">
        <f t="shared" si="1"/>
        <v>0</v>
      </c>
      <c r="H73" s="412"/>
    </row>
    <row r="74" spans="1:8" s="235" customFormat="1" ht="12.75" customHeight="1" thickBot="1">
      <c r="A74" s="440" t="s">
        <v>79</v>
      </c>
      <c r="B74" s="443">
        <v>400</v>
      </c>
      <c r="C74" s="417" t="s">
        <v>63</v>
      </c>
      <c r="D74" s="412"/>
      <c r="E74" s="412"/>
      <c r="F74" s="529">
        <f t="shared" si="0"/>
        <v>0</v>
      </c>
      <c r="G74" s="529">
        <f t="shared" si="1"/>
        <v>0</v>
      </c>
      <c r="H74" s="412"/>
    </row>
    <row r="75" spans="1:8" s="235" customFormat="1" ht="12.75" customHeight="1" thickBot="1">
      <c r="A75" s="440" t="s">
        <v>80</v>
      </c>
      <c r="B75" s="443">
        <v>200</v>
      </c>
      <c r="C75" s="417" t="s">
        <v>63</v>
      </c>
      <c r="D75" s="412"/>
      <c r="E75" s="412"/>
      <c r="F75" s="529">
        <f t="shared" si="0"/>
        <v>0</v>
      </c>
      <c r="G75" s="529">
        <f t="shared" si="1"/>
        <v>0</v>
      </c>
      <c r="H75" s="412"/>
    </row>
    <row r="76" spans="1:8" s="235" customFormat="1" ht="12.75" customHeight="1" thickBot="1">
      <c r="A76" s="440" t="s">
        <v>217</v>
      </c>
      <c r="B76" s="443">
        <v>800</v>
      </c>
      <c r="C76" s="417" t="s">
        <v>63</v>
      </c>
      <c r="D76" s="412"/>
      <c r="E76" s="412"/>
      <c r="F76" s="529">
        <f t="shared" si="0"/>
        <v>0</v>
      </c>
      <c r="G76" s="529">
        <f t="shared" si="1"/>
        <v>0</v>
      </c>
      <c r="H76" s="412"/>
    </row>
    <row r="77" spans="1:8" s="235" customFormat="1" ht="12.75" customHeight="1" thickBot="1">
      <c r="A77" s="440" t="s">
        <v>304</v>
      </c>
      <c r="B77" s="443">
        <v>1600</v>
      </c>
      <c r="C77" s="417" t="s">
        <v>63</v>
      </c>
      <c r="D77" s="412"/>
      <c r="E77" s="412"/>
      <c r="F77" s="529">
        <f t="shared" si="0"/>
        <v>0</v>
      </c>
      <c r="G77" s="529">
        <f t="shared" si="1"/>
        <v>0</v>
      </c>
      <c r="H77" s="412"/>
    </row>
    <row r="78" spans="1:8" s="235" customFormat="1" ht="12.75" customHeight="1" thickBot="1">
      <c r="A78" s="440" t="s">
        <v>305</v>
      </c>
      <c r="B78" s="443">
        <v>300</v>
      </c>
      <c r="C78" s="417" t="s">
        <v>63</v>
      </c>
      <c r="D78" s="412"/>
      <c r="E78" s="412"/>
      <c r="F78" s="529">
        <f t="shared" si="0"/>
        <v>0</v>
      </c>
      <c r="G78" s="529">
        <f t="shared" si="1"/>
        <v>0</v>
      </c>
      <c r="H78" s="412"/>
    </row>
    <row r="79" spans="1:8" s="235" customFormat="1" ht="12.75" customHeight="1" thickBot="1">
      <c r="A79" s="440" t="s">
        <v>609</v>
      </c>
      <c r="B79" s="443">
        <v>300</v>
      </c>
      <c r="C79" s="417" t="s">
        <v>63</v>
      </c>
      <c r="D79" s="412"/>
      <c r="E79" s="412"/>
      <c r="F79" s="529">
        <f t="shared" si="0"/>
        <v>0</v>
      </c>
      <c r="G79" s="529">
        <f t="shared" si="1"/>
        <v>0</v>
      </c>
      <c r="H79" s="412"/>
    </row>
    <row r="80" spans="1:8" s="235" customFormat="1" ht="12.75" customHeight="1" thickBot="1">
      <c r="A80" s="440" t="s">
        <v>733</v>
      </c>
      <c r="B80" s="443">
        <v>1600</v>
      </c>
      <c r="C80" s="417" t="s">
        <v>63</v>
      </c>
      <c r="D80" s="412"/>
      <c r="E80" s="412"/>
      <c r="F80" s="529">
        <f t="shared" ref="F80:F95" si="2">E80*B80</f>
        <v>0</v>
      </c>
      <c r="G80" s="529">
        <f t="shared" ref="G80:G95" si="3">B80*D80</f>
        <v>0</v>
      </c>
      <c r="H80" s="412"/>
    </row>
    <row r="81" spans="1:8" s="235" customFormat="1" ht="12.75" customHeight="1" thickBot="1">
      <c r="A81" s="440" t="s">
        <v>172</v>
      </c>
      <c r="B81" s="443">
        <v>1600</v>
      </c>
      <c r="C81" s="417" t="s">
        <v>63</v>
      </c>
      <c r="D81" s="412"/>
      <c r="E81" s="412"/>
      <c r="F81" s="529">
        <f t="shared" si="2"/>
        <v>0</v>
      </c>
      <c r="G81" s="529">
        <f t="shared" si="3"/>
        <v>0</v>
      </c>
      <c r="H81" s="412"/>
    </row>
    <row r="82" spans="1:8" s="235" customFormat="1" ht="12.75" customHeight="1" thickBot="1">
      <c r="A82" s="438" t="s">
        <v>607</v>
      </c>
      <c r="B82" s="443">
        <v>4000</v>
      </c>
      <c r="C82" s="417" t="s">
        <v>63</v>
      </c>
      <c r="D82" s="412"/>
      <c r="E82" s="412"/>
      <c r="F82" s="529">
        <f t="shared" si="2"/>
        <v>0</v>
      </c>
      <c r="G82" s="529">
        <f t="shared" si="3"/>
        <v>0</v>
      </c>
      <c r="H82" s="412"/>
    </row>
    <row r="83" spans="1:8" s="286" customFormat="1" ht="12.75" customHeight="1" thickBot="1">
      <c r="A83" s="438" t="s">
        <v>608</v>
      </c>
      <c r="B83" s="443">
        <v>4000</v>
      </c>
      <c r="C83" s="417" t="s">
        <v>63</v>
      </c>
      <c r="D83" s="412"/>
      <c r="E83" s="412"/>
      <c r="F83" s="529">
        <f t="shared" si="2"/>
        <v>0</v>
      </c>
      <c r="G83" s="529">
        <f t="shared" si="3"/>
        <v>0</v>
      </c>
      <c r="H83" s="412"/>
    </row>
    <row r="84" spans="1:8" s="286" customFormat="1" ht="12.75" customHeight="1" thickBot="1">
      <c r="A84" s="438" t="s">
        <v>965</v>
      </c>
      <c r="B84" s="443">
        <v>4000</v>
      </c>
      <c r="C84" s="417" t="s">
        <v>63</v>
      </c>
      <c r="D84" s="412"/>
      <c r="E84" s="412"/>
      <c r="F84" s="529">
        <f t="shared" si="2"/>
        <v>0</v>
      </c>
      <c r="G84" s="529">
        <f t="shared" si="3"/>
        <v>0</v>
      </c>
      <c r="H84" s="412"/>
    </row>
    <row r="85" spans="1:8" s="235" customFormat="1" ht="12.75" customHeight="1" thickBot="1">
      <c r="A85" s="438" t="s">
        <v>964</v>
      </c>
      <c r="B85" s="443">
        <v>4000</v>
      </c>
      <c r="C85" s="417" t="s">
        <v>63</v>
      </c>
      <c r="D85" s="412"/>
      <c r="E85" s="412"/>
      <c r="F85" s="529">
        <f t="shared" si="2"/>
        <v>0</v>
      </c>
      <c r="G85" s="529">
        <f t="shared" si="3"/>
        <v>0</v>
      </c>
      <c r="H85" s="412"/>
    </row>
    <row r="86" spans="1:8" s="235" customFormat="1" ht="12.75" customHeight="1" thickBot="1">
      <c r="A86" s="438" t="s">
        <v>610</v>
      </c>
      <c r="B86" s="443">
        <v>80</v>
      </c>
      <c r="C86" s="417" t="s">
        <v>63</v>
      </c>
      <c r="D86" s="412"/>
      <c r="E86" s="412"/>
      <c r="F86" s="529">
        <f t="shared" si="2"/>
        <v>0</v>
      </c>
      <c r="G86" s="529">
        <f t="shared" si="3"/>
        <v>0</v>
      </c>
      <c r="H86" s="412"/>
    </row>
    <row r="87" spans="1:8" s="235" customFormat="1" ht="12.75" customHeight="1" thickBot="1">
      <c r="A87" s="438" t="s">
        <v>611</v>
      </c>
      <c r="B87" s="443">
        <v>1200</v>
      </c>
      <c r="C87" s="417" t="s">
        <v>63</v>
      </c>
      <c r="D87" s="412"/>
      <c r="E87" s="412"/>
      <c r="F87" s="529">
        <f t="shared" si="2"/>
        <v>0</v>
      </c>
      <c r="G87" s="529">
        <f t="shared" si="3"/>
        <v>0</v>
      </c>
      <c r="H87" s="412"/>
    </row>
    <row r="88" spans="1:8" s="235" customFormat="1" ht="12.75" customHeight="1" thickBot="1">
      <c r="A88" s="438" t="s">
        <v>612</v>
      </c>
      <c r="B88" s="443">
        <v>1200</v>
      </c>
      <c r="C88" s="417" t="s">
        <v>63</v>
      </c>
      <c r="D88" s="412"/>
      <c r="E88" s="412"/>
      <c r="F88" s="529">
        <f t="shared" si="2"/>
        <v>0</v>
      </c>
      <c r="G88" s="529">
        <f t="shared" si="3"/>
        <v>0</v>
      </c>
      <c r="H88" s="412"/>
    </row>
    <row r="89" spans="1:8" s="235" customFormat="1" ht="12.75" customHeight="1" thickBot="1">
      <c r="A89" s="438" t="s">
        <v>613</v>
      </c>
      <c r="B89" s="443">
        <v>440</v>
      </c>
      <c r="C89" s="417" t="s">
        <v>63</v>
      </c>
      <c r="D89" s="412"/>
      <c r="E89" s="412"/>
      <c r="F89" s="529">
        <f t="shared" si="2"/>
        <v>0</v>
      </c>
      <c r="G89" s="529">
        <f t="shared" si="3"/>
        <v>0</v>
      </c>
      <c r="H89" s="412"/>
    </row>
    <row r="90" spans="1:8" s="235" customFormat="1" ht="12.75" customHeight="1" thickBot="1">
      <c r="A90" s="438" t="s">
        <v>614</v>
      </c>
      <c r="B90" s="443">
        <v>40</v>
      </c>
      <c r="C90" s="417" t="s">
        <v>63</v>
      </c>
      <c r="D90" s="412"/>
      <c r="E90" s="412"/>
      <c r="F90" s="529">
        <f t="shared" si="2"/>
        <v>0</v>
      </c>
      <c r="G90" s="529">
        <f t="shared" si="3"/>
        <v>0</v>
      </c>
      <c r="H90" s="412"/>
    </row>
    <row r="91" spans="1:8" s="235" customFormat="1" ht="12.75" customHeight="1" thickBot="1">
      <c r="A91" s="438" t="s">
        <v>615</v>
      </c>
      <c r="B91" s="443">
        <v>200</v>
      </c>
      <c r="C91" s="417" t="s">
        <v>63</v>
      </c>
      <c r="D91" s="412"/>
      <c r="E91" s="412"/>
      <c r="F91" s="529">
        <f t="shared" si="2"/>
        <v>0</v>
      </c>
      <c r="G91" s="529">
        <f t="shared" si="3"/>
        <v>0</v>
      </c>
      <c r="H91" s="412"/>
    </row>
    <row r="92" spans="1:8" s="235" customFormat="1" ht="12.75" customHeight="1" thickBot="1">
      <c r="A92" s="438" t="s">
        <v>697</v>
      </c>
      <c r="B92" s="443">
        <v>1200</v>
      </c>
      <c r="C92" s="417" t="s">
        <v>63</v>
      </c>
      <c r="D92" s="412"/>
      <c r="E92" s="412"/>
      <c r="F92" s="529">
        <f t="shared" si="2"/>
        <v>0</v>
      </c>
      <c r="G92" s="529">
        <f t="shared" si="3"/>
        <v>0</v>
      </c>
      <c r="H92" s="412"/>
    </row>
    <row r="93" spans="1:8" s="235" customFormat="1" ht="12.75" customHeight="1" thickBot="1">
      <c r="A93" s="442" t="s">
        <v>696</v>
      </c>
      <c r="B93" s="443">
        <v>1600</v>
      </c>
      <c r="C93" s="417" t="s">
        <v>63</v>
      </c>
      <c r="D93" s="412"/>
      <c r="E93" s="412"/>
      <c r="F93" s="529">
        <f t="shared" si="2"/>
        <v>0</v>
      </c>
      <c r="G93" s="529">
        <f t="shared" si="3"/>
        <v>0</v>
      </c>
      <c r="H93" s="412"/>
    </row>
    <row r="94" spans="1:8" ht="12.75" customHeight="1" thickBot="1">
      <c r="A94" s="447" t="s">
        <v>1090</v>
      </c>
      <c r="B94" s="446">
        <v>1600</v>
      </c>
      <c r="C94" s="417" t="s">
        <v>63</v>
      </c>
      <c r="D94" s="406"/>
      <c r="E94" s="406"/>
      <c r="F94" s="529">
        <f t="shared" si="2"/>
        <v>0</v>
      </c>
      <c r="G94" s="529">
        <f t="shared" si="3"/>
        <v>0</v>
      </c>
      <c r="H94" s="406"/>
    </row>
    <row r="95" spans="1:8" ht="15" customHeight="1" thickBot="1">
      <c r="A95" s="448" t="s">
        <v>1091</v>
      </c>
      <c r="B95" s="443">
        <v>50</v>
      </c>
      <c r="C95" s="417" t="s">
        <v>63</v>
      </c>
      <c r="D95" s="406"/>
      <c r="E95" s="406"/>
      <c r="F95" s="529">
        <f t="shared" si="2"/>
        <v>0</v>
      </c>
      <c r="G95" s="529">
        <f t="shared" si="3"/>
        <v>0</v>
      </c>
      <c r="H95" s="406"/>
    </row>
    <row r="96" spans="1:8" ht="14.25" customHeight="1" thickBot="1">
      <c r="A96" s="449" t="s">
        <v>1121</v>
      </c>
      <c r="F96" s="531">
        <f xml:space="preserve"> SUM(F15:F95)</f>
        <v>0</v>
      </c>
      <c r="G96" s="531">
        <f xml:space="preserve"> SUM(G15:G95)</f>
        <v>0</v>
      </c>
    </row>
    <row r="97" spans="1:10" ht="15" customHeight="1"/>
    <row r="98" spans="1:10" ht="12.75" customHeight="1">
      <c r="A98" s="294" t="s">
        <v>1174</v>
      </c>
      <c r="B98" s="294"/>
      <c r="C98" s="294"/>
      <c r="D98" s="294" t="s">
        <v>181</v>
      </c>
      <c r="E98" s="294"/>
      <c r="F98" s="294"/>
      <c r="G98" s="294"/>
      <c r="H98" s="294"/>
      <c r="I98" s="294"/>
      <c r="J98" s="294"/>
    </row>
    <row r="99" spans="1:10" ht="12.75" customHeight="1">
      <c r="A99" s="294"/>
      <c r="B99" s="294"/>
      <c r="C99" s="294"/>
      <c r="D99" s="294"/>
      <c r="E99" s="294"/>
      <c r="F99" s="294"/>
      <c r="G99" s="294"/>
      <c r="H99" s="294"/>
      <c r="I99" s="294"/>
      <c r="J99" s="294"/>
    </row>
    <row r="100" spans="1:10" ht="12.75" customHeight="1">
      <c r="A100" s="294" t="s">
        <v>1175</v>
      </c>
      <c r="B100" s="294"/>
      <c r="C100" s="294"/>
      <c r="D100" s="294" t="s">
        <v>181</v>
      </c>
      <c r="E100" s="294"/>
      <c r="F100" s="294"/>
      <c r="G100" s="294"/>
      <c r="H100" s="294"/>
      <c r="I100" s="294"/>
      <c r="J100" s="294"/>
    </row>
    <row r="101" spans="1:10" ht="12.75" customHeight="1">
      <c r="A101" s="294"/>
      <c r="B101" s="294"/>
      <c r="C101" s="294"/>
      <c r="D101" s="294"/>
      <c r="E101" s="294"/>
      <c r="F101" s="294"/>
      <c r="G101" s="294"/>
      <c r="H101" s="294"/>
      <c r="I101" s="294"/>
      <c r="J101" s="294"/>
    </row>
    <row r="102" spans="1:10" ht="12.75" customHeight="1">
      <c r="A102" s="294"/>
      <c r="B102" s="294"/>
      <c r="C102" s="294"/>
      <c r="D102" s="294"/>
      <c r="E102" s="294"/>
      <c r="F102" s="294"/>
      <c r="G102" s="294"/>
      <c r="H102" s="294"/>
      <c r="I102" s="294"/>
      <c r="J102" s="294"/>
    </row>
    <row r="103" spans="1:10" ht="12.75" customHeight="1">
      <c r="A103" s="294"/>
      <c r="B103" s="294"/>
      <c r="C103" s="294"/>
      <c r="D103" s="294"/>
      <c r="E103" s="294"/>
      <c r="F103" s="294" t="s">
        <v>1148</v>
      </c>
      <c r="G103" s="294"/>
      <c r="H103" s="294"/>
      <c r="I103" s="294"/>
      <c r="J103" s="294"/>
    </row>
    <row r="104" spans="1:10" ht="12.75" customHeight="1">
      <c r="A104" s="294"/>
      <c r="B104" s="294"/>
      <c r="C104" s="294"/>
      <c r="D104" s="294"/>
      <c r="E104" s="294"/>
      <c r="F104" s="294"/>
      <c r="G104" s="294"/>
      <c r="H104" s="294"/>
      <c r="I104" s="294"/>
      <c r="J104" s="294"/>
    </row>
    <row r="105" spans="1:10" ht="12.75" customHeight="1">
      <c r="A105" s="294" t="s">
        <v>1149</v>
      </c>
      <c r="B105" s="294"/>
      <c r="C105" s="294"/>
      <c r="D105" s="294"/>
      <c r="E105" s="294"/>
      <c r="F105" s="294"/>
      <c r="G105" s="294"/>
      <c r="H105" s="294"/>
      <c r="I105" s="294" t="s">
        <v>1150</v>
      </c>
      <c r="J105" s="294"/>
    </row>
  </sheetData>
  <phoneticPr fontId="0" type="noConversion"/>
  <pageMargins left="0.74803149606299213" right="0.74803149606299213" top="0.98425196850393704" bottom="0.98425196850393704" header="0" footer="0"/>
  <pageSetup paperSize="9" scale="78" fitToHeight="0" orientation="landscape" horizontalDpi="4294967293" r:id="rId1"/>
  <headerFooter alignWithMargins="0">
    <oddHeader xml:space="preserve">&amp;C&amp;"Palatino Linotype,Poševno"&amp;8 Javni razpis za oddajo naročila po odprtem postopku za sukcesivno dobavo živil in materiala za prehrano za potrebeVrtca Domžale  </oddHeader>
    <oddFooter>&amp;C&amp;"Bookman Old Style,Navadno"&amp;8Stran &amp;P od &amp;N</oddFooter>
  </headerFooter>
  <rowBreaks count="1" manualBreakCount="1">
    <brk id="136"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V44"/>
  <sheetViews>
    <sheetView topLeftCell="A34" workbookViewId="0">
      <selection activeCell="A46" sqref="A46"/>
    </sheetView>
  </sheetViews>
  <sheetFormatPr defaultRowHeight="12.5"/>
  <cols>
    <col min="1" max="1" width="68.08984375" customWidth="1"/>
    <col min="2" max="2" width="8.6328125" customWidth="1"/>
    <col min="3" max="3" width="9.36328125" customWidth="1"/>
    <col min="4" max="4" width="12.26953125" customWidth="1"/>
    <col min="5" max="5" width="12.36328125" customWidth="1"/>
    <col min="6" max="6" width="14.81640625" customWidth="1"/>
    <col min="7" max="7" width="16.6328125" customWidth="1"/>
    <col min="8" max="8" width="14.90625" customWidth="1"/>
  </cols>
  <sheetData>
    <row r="1" spans="1:22" s="294" customFormat="1">
      <c r="A1" s="294" t="s">
        <v>1151</v>
      </c>
      <c r="F1" s="294" t="s">
        <v>1152</v>
      </c>
    </row>
    <row r="2" spans="1:22" s="294" customFormat="1">
      <c r="A2" s="294" t="s">
        <v>1153</v>
      </c>
    </row>
    <row r="3" spans="1:22" s="294" customFormat="1">
      <c r="A3" s="294" t="s">
        <v>1154</v>
      </c>
      <c r="F3" s="294" t="s">
        <v>1155</v>
      </c>
    </row>
    <row r="4" spans="1:22" s="294" customFormat="1">
      <c r="A4" s="294" t="s">
        <v>1156</v>
      </c>
    </row>
    <row r="5" spans="1:22" s="294" customFormat="1">
      <c r="A5" s="294" t="s">
        <v>1157</v>
      </c>
    </row>
    <row r="6" spans="1:22" s="294" customFormat="1"/>
    <row r="7" spans="1:22" s="6" customFormat="1" ht="17" customHeight="1">
      <c r="B7" s="6" t="s">
        <v>1147</v>
      </c>
    </row>
    <row r="8" spans="1:22" s="6" customFormat="1" ht="19.5" customHeight="1">
      <c r="B8" s="6" t="s">
        <v>1063</v>
      </c>
    </row>
    <row r="9" spans="1:22" s="6" customFormat="1" ht="19.5" customHeight="1"/>
    <row r="10" spans="1:22" ht="13" thickBot="1"/>
    <row r="11" spans="1:22" ht="12.75" customHeight="1">
      <c r="A11" s="247" t="s">
        <v>525</v>
      </c>
      <c r="B11" s="250" t="s">
        <v>378</v>
      </c>
      <c r="C11" s="239" t="s">
        <v>379</v>
      </c>
      <c r="D11" s="54" t="s">
        <v>380</v>
      </c>
      <c r="E11" s="54" t="s">
        <v>1092</v>
      </c>
      <c r="F11" s="340" t="s">
        <v>1093</v>
      </c>
      <c r="G11" s="340" t="s">
        <v>1093</v>
      </c>
      <c r="H11" s="341" t="s">
        <v>1094</v>
      </c>
      <c r="I11" s="236"/>
      <c r="J11" s="236"/>
      <c r="K11" s="236"/>
      <c r="L11" s="236"/>
      <c r="M11" s="236"/>
      <c r="N11" s="236"/>
      <c r="O11" s="236"/>
      <c r="P11" s="236"/>
      <c r="Q11" s="236"/>
      <c r="R11" s="236"/>
      <c r="S11" s="236"/>
      <c r="T11" s="236"/>
      <c r="U11" s="236"/>
      <c r="V11" s="236"/>
    </row>
    <row r="12" spans="1:22" ht="12.75" customHeight="1">
      <c r="A12" s="248"/>
      <c r="B12" s="251" t="s">
        <v>179</v>
      </c>
      <c r="C12" s="240" t="s">
        <v>178</v>
      </c>
      <c r="D12" s="55" t="s">
        <v>381</v>
      </c>
      <c r="E12" s="55" t="s">
        <v>1095</v>
      </c>
      <c r="F12" s="342" t="s">
        <v>1096</v>
      </c>
      <c r="G12" s="342" t="s">
        <v>1096</v>
      </c>
      <c r="H12" s="343" t="s">
        <v>1097</v>
      </c>
      <c r="I12" s="236"/>
      <c r="J12" s="236"/>
      <c r="K12" s="236"/>
      <c r="L12" s="236"/>
      <c r="M12" s="236"/>
      <c r="N12" s="236"/>
      <c r="O12" s="236"/>
      <c r="P12" s="236"/>
      <c r="Q12" s="236"/>
      <c r="R12" s="236"/>
      <c r="S12" s="236"/>
      <c r="T12" s="236"/>
      <c r="U12" s="236"/>
      <c r="V12" s="236"/>
    </row>
    <row r="13" spans="1:22" ht="12.75" customHeight="1">
      <c r="A13" s="248"/>
      <c r="B13" s="251"/>
      <c r="C13" s="240"/>
      <c r="D13" s="55" t="s">
        <v>180</v>
      </c>
      <c r="E13" s="55" t="s">
        <v>1098</v>
      </c>
      <c r="F13" s="342" t="s">
        <v>1099</v>
      </c>
      <c r="G13" s="342" t="s">
        <v>1100</v>
      </c>
      <c r="H13" s="343"/>
      <c r="I13" s="236"/>
      <c r="J13" s="236"/>
      <c r="K13" s="236"/>
      <c r="L13" s="236"/>
      <c r="M13" s="236"/>
      <c r="N13" s="236"/>
      <c r="O13" s="236"/>
      <c r="P13" s="236"/>
      <c r="Q13" s="236"/>
      <c r="R13" s="236"/>
      <c r="S13" s="236"/>
      <c r="T13" s="236"/>
      <c r="U13" s="236"/>
      <c r="V13" s="236"/>
    </row>
    <row r="14" spans="1:22" ht="55.5" customHeight="1" thickBot="1">
      <c r="A14" s="248"/>
      <c r="B14" s="251"/>
      <c r="C14" s="240"/>
      <c r="D14" s="60" t="s">
        <v>181</v>
      </c>
      <c r="E14" s="60" t="s">
        <v>181</v>
      </c>
      <c r="F14" s="344" t="s">
        <v>181</v>
      </c>
      <c r="G14" s="344" t="s">
        <v>181</v>
      </c>
      <c r="H14" s="345"/>
      <c r="I14" s="238"/>
      <c r="J14" s="238"/>
      <c r="K14" s="238"/>
      <c r="L14" s="238"/>
      <c r="M14" s="238"/>
      <c r="N14" s="238"/>
      <c r="O14" s="238"/>
      <c r="P14" s="238"/>
      <c r="Q14" s="238"/>
      <c r="R14" s="238"/>
      <c r="S14" s="238"/>
      <c r="T14" s="238"/>
      <c r="U14" s="238"/>
      <c r="V14" s="238"/>
    </row>
    <row r="15" spans="1:22" ht="12.75" customHeight="1" thickBot="1">
      <c r="A15" s="249">
        <v>1</v>
      </c>
      <c r="B15" s="252">
        <v>2</v>
      </c>
      <c r="C15" s="242">
        <v>3</v>
      </c>
      <c r="D15" s="59">
        <v>4</v>
      </c>
      <c r="E15" s="59">
        <v>5</v>
      </c>
      <c r="F15" s="346" t="s">
        <v>1101</v>
      </c>
      <c r="G15" s="346" t="s">
        <v>1102</v>
      </c>
      <c r="H15" s="347">
        <v>8</v>
      </c>
      <c r="I15" s="237"/>
      <c r="J15" s="237"/>
      <c r="K15" s="237"/>
      <c r="L15" s="237"/>
      <c r="M15" s="237"/>
      <c r="N15" s="237"/>
      <c r="O15" s="237"/>
      <c r="P15" s="237"/>
      <c r="Q15" s="237"/>
      <c r="R15" s="237"/>
      <c r="S15" s="237"/>
      <c r="T15" s="237"/>
      <c r="U15" s="237"/>
      <c r="V15" s="237"/>
    </row>
    <row r="16" spans="1:22" s="241" customFormat="1" ht="15" customHeight="1" thickBot="1">
      <c r="A16" s="243" t="s">
        <v>616</v>
      </c>
      <c r="B16" s="443">
        <v>240</v>
      </c>
      <c r="C16" s="417" t="s">
        <v>133</v>
      </c>
      <c r="D16" s="412"/>
      <c r="E16" s="412"/>
      <c r="F16" s="529">
        <f>E16*B16</f>
        <v>0</v>
      </c>
      <c r="G16" s="529">
        <f>B16*D16</f>
        <v>0</v>
      </c>
      <c r="H16" s="412"/>
    </row>
    <row r="17" spans="1:8" s="241" customFormat="1" ht="17.25" customHeight="1" thickBot="1">
      <c r="A17" s="244" t="s">
        <v>701</v>
      </c>
      <c r="B17" s="417">
        <v>600</v>
      </c>
      <c r="C17" s="417" t="s">
        <v>133</v>
      </c>
      <c r="D17" s="412"/>
      <c r="E17" s="412"/>
      <c r="F17" s="529">
        <f t="shared" ref="F17:F35" si="0">E17*B17</f>
        <v>0</v>
      </c>
      <c r="G17" s="529">
        <f t="shared" ref="G17:G35" si="1">B17*D17</f>
        <v>0</v>
      </c>
      <c r="H17" s="412"/>
    </row>
    <row r="18" spans="1:8" s="241" customFormat="1" ht="15" customHeight="1" thickBot="1">
      <c r="A18" s="244" t="s">
        <v>233</v>
      </c>
      <c r="B18" s="445">
        <v>120</v>
      </c>
      <c r="C18" s="417" t="s">
        <v>133</v>
      </c>
      <c r="D18" s="412"/>
      <c r="E18" s="412"/>
      <c r="F18" s="529">
        <f t="shared" si="0"/>
        <v>0</v>
      </c>
      <c r="G18" s="529">
        <f t="shared" si="1"/>
        <v>0</v>
      </c>
      <c r="H18" s="412"/>
    </row>
    <row r="19" spans="1:8" s="241" customFormat="1" ht="15" customHeight="1" thickBot="1">
      <c r="A19" s="244" t="s">
        <v>702</v>
      </c>
      <c r="B19" s="445">
        <v>120</v>
      </c>
      <c r="C19" s="417" t="s">
        <v>133</v>
      </c>
      <c r="D19" s="412"/>
      <c r="E19" s="412"/>
      <c r="F19" s="529">
        <f t="shared" si="0"/>
        <v>0</v>
      </c>
      <c r="G19" s="529">
        <f t="shared" si="1"/>
        <v>0</v>
      </c>
      <c r="H19" s="412"/>
    </row>
    <row r="20" spans="1:8" s="241" customFormat="1" ht="12.75" customHeight="1" thickBot="1">
      <c r="A20" s="244" t="s">
        <v>954</v>
      </c>
      <c r="B20" s="443">
        <v>600</v>
      </c>
      <c r="C20" s="417" t="s">
        <v>133</v>
      </c>
      <c r="D20" s="412"/>
      <c r="E20" s="412"/>
      <c r="F20" s="529">
        <f t="shared" si="0"/>
        <v>0</v>
      </c>
      <c r="G20" s="529">
        <f t="shared" si="1"/>
        <v>0</v>
      </c>
      <c r="H20" s="412"/>
    </row>
    <row r="21" spans="1:8" s="241" customFormat="1" ht="13.5" customHeight="1" thickBot="1">
      <c r="A21" s="245" t="s">
        <v>236</v>
      </c>
      <c r="B21" s="443">
        <v>1000</v>
      </c>
      <c r="C21" s="417" t="s">
        <v>63</v>
      </c>
      <c r="D21" s="412"/>
      <c r="E21" s="412"/>
      <c r="F21" s="529">
        <f t="shared" si="0"/>
        <v>0</v>
      </c>
      <c r="G21" s="529">
        <f t="shared" si="1"/>
        <v>0</v>
      </c>
      <c r="H21" s="412"/>
    </row>
    <row r="22" spans="1:8" s="241" customFormat="1" ht="17.25" customHeight="1" thickBot="1">
      <c r="A22" s="245" t="s">
        <v>237</v>
      </c>
      <c r="B22" s="443">
        <v>1600</v>
      </c>
      <c r="C22" s="417" t="s">
        <v>63</v>
      </c>
      <c r="D22" s="412"/>
      <c r="E22" s="412"/>
      <c r="F22" s="529">
        <f t="shared" si="0"/>
        <v>0</v>
      </c>
      <c r="G22" s="529">
        <f t="shared" si="1"/>
        <v>0</v>
      </c>
      <c r="H22" s="412"/>
    </row>
    <row r="23" spans="1:8" s="241" customFormat="1" ht="12.75" customHeight="1" thickBot="1">
      <c r="A23" s="245" t="s">
        <v>526</v>
      </c>
      <c r="B23" s="443">
        <v>600</v>
      </c>
      <c r="C23" s="417" t="s">
        <v>63</v>
      </c>
      <c r="D23" s="412"/>
      <c r="E23" s="412"/>
      <c r="F23" s="529">
        <f t="shared" si="0"/>
        <v>0</v>
      </c>
      <c r="G23" s="529">
        <f t="shared" si="1"/>
        <v>0</v>
      </c>
      <c r="H23" s="412"/>
    </row>
    <row r="24" spans="1:8" s="241" customFormat="1" ht="15" customHeight="1" thickBot="1">
      <c r="A24" s="245" t="s">
        <v>228</v>
      </c>
      <c r="B24" s="443">
        <v>400</v>
      </c>
      <c r="C24" s="417" t="s">
        <v>63</v>
      </c>
      <c r="D24" s="412"/>
      <c r="E24" s="412"/>
      <c r="F24" s="529">
        <f t="shared" si="0"/>
        <v>0</v>
      </c>
      <c r="G24" s="529">
        <f t="shared" si="1"/>
        <v>0</v>
      </c>
      <c r="H24" s="412"/>
    </row>
    <row r="25" spans="1:8" s="241" customFormat="1" ht="16.5" customHeight="1" thickBot="1">
      <c r="A25" s="245" t="s">
        <v>230</v>
      </c>
      <c r="B25" s="443">
        <v>400</v>
      </c>
      <c r="C25" s="417" t="s">
        <v>63</v>
      </c>
      <c r="D25" s="412"/>
      <c r="E25" s="412"/>
      <c r="F25" s="529">
        <f t="shared" si="0"/>
        <v>0</v>
      </c>
      <c r="G25" s="529">
        <f t="shared" si="1"/>
        <v>0</v>
      </c>
      <c r="H25" s="412"/>
    </row>
    <row r="26" spans="1:8" s="241" customFormat="1" ht="17.25" customHeight="1" thickBot="1">
      <c r="A26" s="245" t="s">
        <v>229</v>
      </c>
      <c r="B26" s="443">
        <v>1200</v>
      </c>
      <c r="C26" s="417" t="s">
        <v>63</v>
      </c>
      <c r="D26" s="412"/>
      <c r="E26" s="412"/>
      <c r="F26" s="529">
        <f t="shared" si="0"/>
        <v>0</v>
      </c>
      <c r="G26" s="529">
        <f t="shared" si="1"/>
        <v>0</v>
      </c>
      <c r="H26" s="412"/>
    </row>
    <row r="27" spans="1:8" s="241" customFormat="1" ht="17.25" customHeight="1" thickBot="1">
      <c r="A27" s="245" t="s">
        <v>527</v>
      </c>
      <c r="B27" s="443">
        <v>1600</v>
      </c>
      <c r="C27" s="417" t="s">
        <v>63</v>
      </c>
      <c r="D27" s="412"/>
      <c r="E27" s="412"/>
      <c r="F27" s="529">
        <f t="shared" si="0"/>
        <v>0</v>
      </c>
      <c r="G27" s="529">
        <f t="shared" si="1"/>
        <v>0</v>
      </c>
      <c r="H27" s="412"/>
    </row>
    <row r="28" spans="1:8" s="241" customFormat="1" ht="15" customHeight="1" thickBot="1">
      <c r="A28" s="245" t="s">
        <v>231</v>
      </c>
      <c r="B28" s="443">
        <v>800</v>
      </c>
      <c r="C28" s="417" t="s">
        <v>63</v>
      </c>
      <c r="D28" s="412"/>
      <c r="E28" s="412"/>
      <c r="F28" s="529">
        <f t="shared" si="0"/>
        <v>0</v>
      </c>
      <c r="G28" s="529">
        <f t="shared" si="1"/>
        <v>0</v>
      </c>
      <c r="H28" s="412"/>
    </row>
    <row r="29" spans="1:8" s="241" customFormat="1" ht="18.75" customHeight="1" thickBot="1">
      <c r="A29" s="245" t="s">
        <v>232</v>
      </c>
      <c r="B29" s="417">
        <v>600</v>
      </c>
      <c r="C29" s="417" t="s">
        <v>63</v>
      </c>
      <c r="D29" s="412"/>
      <c r="E29" s="412"/>
      <c r="F29" s="529">
        <f t="shared" si="0"/>
        <v>0</v>
      </c>
      <c r="G29" s="529">
        <f t="shared" si="1"/>
        <v>0</v>
      </c>
      <c r="H29" s="412"/>
    </row>
    <row r="30" spans="1:8" s="241" customFormat="1" ht="15.75" customHeight="1" thickBot="1">
      <c r="A30" s="245" t="s">
        <v>734</v>
      </c>
      <c r="B30" s="417">
        <v>1600</v>
      </c>
      <c r="C30" s="417" t="s">
        <v>63</v>
      </c>
      <c r="D30" s="412"/>
      <c r="E30" s="412"/>
      <c r="F30" s="529">
        <f t="shared" si="0"/>
        <v>0</v>
      </c>
      <c r="G30" s="529">
        <f t="shared" si="1"/>
        <v>0</v>
      </c>
      <c r="H30" s="412"/>
    </row>
    <row r="31" spans="1:8" s="241" customFormat="1" ht="14.25" customHeight="1" thickBot="1">
      <c r="A31" s="245" t="s">
        <v>735</v>
      </c>
      <c r="B31" s="417">
        <v>400</v>
      </c>
      <c r="C31" s="417" t="s">
        <v>63</v>
      </c>
      <c r="D31" s="412"/>
      <c r="E31" s="412"/>
      <c r="F31" s="529">
        <f t="shared" si="0"/>
        <v>0</v>
      </c>
      <c r="G31" s="529">
        <f t="shared" si="1"/>
        <v>0</v>
      </c>
      <c r="H31" s="412"/>
    </row>
    <row r="32" spans="1:8" s="241" customFormat="1" ht="27" customHeight="1" thickBot="1">
      <c r="A32" s="245" t="s">
        <v>736</v>
      </c>
      <c r="B32" s="444">
        <v>800</v>
      </c>
      <c r="C32" s="417" t="s">
        <v>63</v>
      </c>
      <c r="D32" s="412"/>
      <c r="E32" s="412"/>
      <c r="F32" s="529">
        <f t="shared" si="0"/>
        <v>0</v>
      </c>
      <c r="G32" s="529">
        <f t="shared" si="1"/>
        <v>0</v>
      </c>
      <c r="H32" s="412"/>
    </row>
    <row r="33" spans="1:9" s="241" customFormat="1" ht="25.5" customHeight="1" thickBot="1">
      <c r="A33" s="245" t="s">
        <v>528</v>
      </c>
      <c r="B33" s="444">
        <v>1600</v>
      </c>
      <c r="C33" s="417" t="s">
        <v>529</v>
      </c>
      <c r="D33" s="412"/>
      <c r="E33" s="412"/>
      <c r="F33" s="529">
        <f t="shared" si="0"/>
        <v>0</v>
      </c>
      <c r="G33" s="529">
        <f t="shared" si="1"/>
        <v>0</v>
      </c>
      <c r="H33" s="412"/>
    </row>
    <row r="34" spans="1:9" s="241" customFormat="1" ht="26.25" customHeight="1" thickBot="1">
      <c r="A34" s="245" t="s">
        <v>234</v>
      </c>
      <c r="B34" s="444">
        <v>400</v>
      </c>
      <c r="C34" s="417" t="s">
        <v>63</v>
      </c>
      <c r="D34" s="412"/>
      <c r="E34" s="412"/>
      <c r="F34" s="529">
        <f t="shared" si="0"/>
        <v>0</v>
      </c>
      <c r="G34" s="529">
        <f t="shared" si="1"/>
        <v>0</v>
      </c>
      <c r="H34" s="412"/>
    </row>
    <row r="35" spans="1:9" s="241" customFormat="1" ht="17.25" customHeight="1" thickBot="1">
      <c r="A35" s="246" t="s">
        <v>235</v>
      </c>
      <c r="B35" s="444">
        <v>600</v>
      </c>
      <c r="C35" s="417" t="s">
        <v>63</v>
      </c>
      <c r="D35" s="412"/>
      <c r="E35" s="412"/>
      <c r="F35" s="529">
        <f t="shared" si="0"/>
        <v>0</v>
      </c>
      <c r="G35" s="529">
        <f t="shared" si="1"/>
        <v>0</v>
      </c>
      <c r="H35" s="412"/>
    </row>
    <row r="36" spans="1:9" ht="12.75" customHeight="1" thickBot="1">
      <c r="A36" s="449" t="s">
        <v>1120</v>
      </c>
      <c r="F36" s="531">
        <f>SUM(F16:F35)</f>
        <v>0</v>
      </c>
      <c r="G36" s="531">
        <f>SUM(G16:G35)</f>
        <v>0</v>
      </c>
    </row>
    <row r="37" spans="1:9" ht="14.25" customHeight="1"/>
    <row r="38" spans="1:9" ht="15" customHeight="1">
      <c r="A38" s="294" t="s">
        <v>1174</v>
      </c>
      <c r="B38" s="294"/>
      <c r="C38" s="294"/>
      <c r="D38" s="294" t="s">
        <v>181</v>
      </c>
      <c r="E38" s="294"/>
      <c r="F38" s="294"/>
      <c r="G38" s="294"/>
      <c r="H38" s="294"/>
      <c r="I38" s="294"/>
    </row>
    <row r="39" spans="1:9" ht="12.75" customHeight="1">
      <c r="A39" s="294"/>
      <c r="B39" s="294"/>
      <c r="C39" s="294"/>
      <c r="D39" s="294"/>
      <c r="E39" s="294"/>
      <c r="F39" s="294"/>
      <c r="G39" s="294"/>
      <c r="H39" s="294"/>
      <c r="I39" s="294"/>
    </row>
    <row r="40" spans="1:9" ht="12.75" customHeight="1">
      <c r="A40" s="294" t="s">
        <v>1175</v>
      </c>
      <c r="B40" s="294"/>
      <c r="C40" s="294"/>
      <c r="D40" s="294" t="s">
        <v>181</v>
      </c>
      <c r="E40" s="294"/>
      <c r="F40" s="294"/>
      <c r="G40" s="294"/>
      <c r="H40" s="294"/>
      <c r="I40" s="294"/>
    </row>
    <row r="41" spans="1:9" ht="12.75" customHeight="1">
      <c r="A41" s="294"/>
      <c r="B41" s="294"/>
      <c r="C41" s="294"/>
      <c r="D41" s="294"/>
      <c r="E41" s="294"/>
      <c r="F41" s="294" t="s">
        <v>1148</v>
      </c>
      <c r="G41" s="294"/>
      <c r="H41" s="294"/>
      <c r="I41" s="294"/>
    </row>
    <row r="42" spans="1:9" ht="12.75" customHeight="1">
      <c r="A42" s="294"/>
      <c r="B42" s="294"/>
      <c r="C42" s="294"/>
      <c r="D42" s="294"/>
      <c r="E42" s="294"/>
      <c r="F42" s="294"/>
      <c r="G42" s="294"/>
      <c r="H42" s="294"/>
      <c r="I42" s="294"/>
    </row>
    <row r="43" spans="1:9" ht="12.75" customHeight="1">
      <c r="A43" s="294" t="s">
        <v>1149</v>
      </c>
      <c r="B43" s="294"/>
      <c r="C43" s="294"/>
      <c r="D43" s="294"/>
      <c r="E43" s="294"/>
      <c r="F43" s="294"/>
      <c r="G43" s="294"/>
      <c r="H43" s="294"/>
      <c r="I43" s="294" t="s">
        <v>1150</v>
      </c>
    </row>
    <row r="44" spans="1:9" ht="12.75" customHeight="1">
      <c r="A44" s="294"/>
      <c r="B44" s="294"/>
      <c r="C44" s="294"/>
      <c r="D44" s="294"/>
      <c r="E44" s="294"/>
      <c r="F44" s="294"/>
      <c r="G44" s="294"/>
      <c r="H44" s="294"/>
      <c r="I44" s="294"/>
    </row>
  </sheetData>
  <pageMargins left="0.25" right="0.25" top="0.75" bottom="0.75"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91"/>
  <sheetViews>
    <sheetView topLeftCell="A76" workbookViewId="0">
      <selection activeCell="A93" sqref="A93"/>
    </sheetView>
  </sheetViews>
  <sheetFormatPr defaultRowHeight="12.5"/>
  <cols>
    <col min="1" max="1" width="45.08984375" style="103" customWidth="1"/>
    <col min="2" max="2" width="7.453125" customWidth="1"/>
    <col min="3" max="3" width="8.36328125" customWidth="1"/>
    <col min="4" max="4" width="14.1796875" customWidth="1"/>
    <col min="5" max="5" width="11.6328125" customWidth="1"/>
    <col min="6" max="7" width="14.453125" customWidth="1"/>
    <col min="8" max="8" width="13.63281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row r="7" spans="1:8" s="294" customFormat="1" ht="13">
      <c r="A7" s="103"/>
      <c r="C7" s="91" t="s">
        <v>1147</v>
      </c>
    </row>
    <row r="8" spans="1:8" s="6" customFormat="1" ht="17.25" customHeight="1">
      <c r="A8" s="104"/>
      <c r="C8" s="6" t="s">
        <v>1064</v>
      </c>
    </row>
    <row r="9" spans="1:8" ht="18.75" customHeight="1" thickBot="1"/>
    <row r="10" spans="1:8" ht="12.75" customHeight="1">
      <c r="A10" s="253" t="s">
        <v>390</v>
      </c>
      <c r="B10" s="229" t="s">
        <v>378</v>
      </c>
      <c r="C10" s="230" t="s">
        <v>379</v>
      </c>
      <c r="D10" s="54" t="s">
        <v>380</v>
      </c>
      <c r="E10" s="54" t="s">
        <v>1092</v>
      </c>
      <c r="F10" s="340" t="s">
        <v>1093</v>
      </c>
      <c r="G10" s="340" t="s">
        <v>1093</v>
      </c>
      <c r="H10" s="341" t="s">
        <v>1094</v>
      </c>
    </row>
    <row r="11" spans="1:8" ht="13">
      <c r="A11" s="254"/>
      <c r="B11" s="231" t="s">
        <v>179</v>
      </c>
      <c r="C11" s="232" t="s">
        <v>178</v>
      </c>
      <c r="D11" s="55" t="s">
        <v>381</v>
      </c>
      <c r="E11" s="55" t="s">
        <v>1095</v>
      </c>
      <c r="F11" s="342" t="s">
        <v>1096</v>
      </c>
      <c r="G11" s="342" t="s">
        <v>1096</v>
      </c>
      <c r="H11" s="343" t="s">
        <v>1097</v>
      </c>
    </row>
    <row r="12" spans="1:8" ht="13">
      <c r="A12" s="254"/>
      <c r="B12" s="231"/>
      <c r="C12" s="232"/>
      <c r="D12" s="55" t="s">
        <v>180</v>
      </c>
      <c r="E12" s="55" t="s">
        <v>1098</v>
      </c>
      <c r="F12" s="342" t="s">
        <v>1099</v>
      </c>
      <c r="G12" s="342" t="s">
        <v>1100</v>
      </c>
      <c r="H12" s="343"/>
    </row>
    <row r="13" spans="1:8" ht="66" customHeight="1" thickBot="1">
      <c r="A13" s="254"/>
      <c r="B13" s="231"/>
      <c r="C13" s="232"/>
      <c r="D13" s="60" t="s">
        <v>181</v>
      </c>
      <c r="E13" s="60" t="s">
        <v>181</v>
      </c>
      <c r="F13" s="344" t="s">
        <v>181</v>
      </c>
      <c r="G13" s="344" t="s">
        <v>181</v>
      </c>
      <c r="H13" s="345"/>
    </row>
    <row r="14" spans="1:8" ht="13.5" thickBot="1">
      <c r="A14" s="255">
        <v>1</v>
      </c>
      <c r="B14" s="233">
        <v>2</v>
      </c>
      <c r="C14" s="234">
        <v>3</v>
      </c>
      <c r="D14" s="59">
        <v>4</v>
      </c>
      <c r="E14" s="59">
        <v>5</v>
      </c>
      <c r="F14" s="346" t="s">
        <v>1101</v>
      </c>
      <c r="G14" s="346" t="s">
        <v>1102</v>
      </c>
      <c r="H14" s="347">
        <v>8</v>
      </c>
    </row>
    <row r="15" spans="1:8" s="192" customFormat="1" ht="17.25" customHeight="1" thickBot="1">
      <c r="A15" s="256" t="s">
        <v>144</v>
      </c>
      <c r="B15" s="450">
        <v>1200</v>
      </c>
      <c r="C15" s="450" t="s">
        <v>63</v>
      </c>
      <c r="D15" s="451"/>
      <c r="E15" s="451"/>
      <c r="F15" s="529">
        <f>E15*B15</f>
        <v>0</v>
      </c>
      <c r="G15" s="529">
        <f>B15*D15</f>
        <v>0</v>
      </c>
      <c r="H15" s="451"/>
    </row>
    <row r="16" spans="1:8" s="192" customFormat="1" ht="20.25" customHeight="1" thickBot="1">
      <c r="A16" s="257" t="s">
        <v>142</v>
      </c>
      <c r="B16" s="450">
        <v>1600</v>
      </c>
      <c r="C16" s="450" t="s">
        <v>63</v>
      </c>
      <c r="D16" s="451"/>
      <c r="E16" s="451"/>
      <c r="F16" s="529">
        <f t="shared" ref="F16:F78" si="0">E16*B16</f>
        <v>0</v>
      </c>
      <c r="G16" s="529">
        <f t="shared" ref="G16:G78" si="1">B16*D16</f>
        <v>0</v>
      </c>
      <c r="H16" s="451"/>
    </row>
    <row r="17" spans="1:8" s="192" customFormat="1" ht="18" customHeight="1" thickBot="1">
      <c r="A17" s="258" t="s">
        <v>737</v>
      </c>
      <c r="B17" s="452">
        <v>1000</v>
      </c>
      <c r="C17" s="452" t="s">
        <v>63</v>
      </c>
      <c r="D17" s="451"/>
      <c r="E17" s="451"/>
      <c r="F17" s="529">
        <f t="shared" si="0"/>
        <v>0</v>
      </c>
      <c r="G17" s="529">
        <f t="shared" si="1"/>
        <v>0</v>
      </c>
      <c r="H17" s="451"/>
    </row>
    <row r="18" spans="1:8" s="192" customFormat="1" ht="18" customHeight="1" thickBot="1">
      <c r="A18" s="257" t="s">
        <v>143</v>
      </c>
      <c r="B18" s="452">
        <v>1200</v>
      </c>
      <c r="C18" s="450" t="s">
        <v>63</v>
      </c>
      <c r="D18" s="451"/>
      <c r="E18" s="451"/>
      <c r="F18" s="529">
        <f t="shared" si="0"/>
        <v>0</v>
      </c>
      <c r="G18" s="529">
        <f t="shared" si="1"/>
        <v>0</v>
      </c>
      <c r="H18" s="451"/>
    </row>
    <row r="19" spans="1:8" s="192" customFormat="1" ht="12.75" customHeight="1" thickBot="1">
      <c r="A19" s="257" t="s">
        <v>391</v>
      </c>
      <c r="B19" s="452">
        <v>300</v>
      </c>
      <c r="C19" s="450" t="s">
        <v>63</v>
      </c>
      <c r="D19" s="451"/>
      <c r="E19" s="451"/>
      <c r="F19" s="529">
        <f t="shared" si="0"/>
        <v>0</v>
      </c>
      <c r="G19" s="529">
        <f t="shared" si="1"/>
        <v>0</v>
      </c>
      <c r="H19" s="451"/>
    </row>
    <row r="20" spans="1:8" s="192" customFormat="1" ht="16.5" customHeight="1" thickBot="1">
      <c r="A20" s="257" t="s">
        <v>392</v>
      </c>
      <c r="B20" s="452">
        <v>400</v>
      </c>
      <c r="C20" s="450" t="s">
        <v>63</v>
      </c>
      <c r="D20" s="451"/>
      <c r="E20" s="451"/>
      <c r="F20" s="529">
        <f t="shared" si="0"/>
        <v>0</v>
      </c>
      <c r="G20" s="529">
        <f t="shared" si="1"/>
        <v>0</v>
      </c>
      <c r="H20" s="451"/>
    </row>
    <row r="21" spans="1:8" s="192" customFormat="1" ht="15.75" customHeight="1" thickBot="1">
      <c r="A21" s="257" t="s">
        <v>393</v>
      </c>
      <c r="B21" s="452">
        <v>1200</v>
      </c>
      <c r="C21" s="450" t="s">
        <v>63</v>
      </c>
      <c r="D21" s="451"/>
      <c r="E21" s="451"/>
      <c r="F21" s="529">
        <f t="shared" si="0"/>
        <v>0</v>
      </c>
      <c r="G21" s="529">
        <f t="shared" si="1"/>
        <v>0</v>
      </c>
      <c r="H21" s="451"/>
    </row>
    <row r="22" spans="1:8" s="192" customFormat="1" ht="17.25" customHeight="1" thickBot="1">
      <c r="A22" s="257" t="s">
        <v>394</v>
      </c>
      <c r="B22" s="452">
        <v>400</v>
      </c>
      <c r="C22" s="450" t="s">
        <v>63</v>
      </c>
      <c r="D22" s="451"/>
      <c r="E22" s="451"/>
      <c r="F22" s="529">
        <f t="shared" si="0"/>
        <v>0</v>
      </c>
      <c r="G22" s="529">
        <f t="shared" si="1"/>
        <v>0</v>
      </c>
      <c r="H22" s="451"/>
    </row>
    <row r="23" spans="1:8" s="192" customFormat="1" ht="18.75" customHeight="1" thickBot="1">
      <c r="A23" s="257" t="s">
        <v>70</v>
      </c>
      <c r="B23" s="450">
        <v>1600</v>
      </c>
      <c r="C23" s="450" t="s">
        <v>63</v>
      </c>
      <c r="D23" s="451"/>
      <c r="E23" s="451"/>
      <c r="F23" s="529">
        <f t="shared" si="0"/>
        <v>0</v>
      </c>
      <c r="G23" s="529">
        <f t="shared" si="1"/>
        <v>0</v>
      </c>
      <c r="H23" s="451"/>
    </row>
    <row r="24" spans="1:8" s="192" customFormat="1" ht="15" customHeight="1" thickBot="1">
      <c r="A24" s="257" t="s">
        <v>395</v>
      </c>
      <c r="B24" s="450">
        <v>800</v>
      </c>
      <c r="C24" s="450" t="s">
        <v>63</v>
      </c>
      <c r="D24" s="451"/>
      <c r="E24" s="451"/>
      <c r="F24" s="529">
        <f t="shared" si="0"/>
        <v>0</v>
      </c>
      <c r="G24" s="529">
        <f t="shared" si="1"/>
        <v>0</v>
      </c>
      <c r="H24" s="451"/>
    </row>
    <row r="25" spans="1:8" s="192" customFormat="1" ht="14.25" customHeight="1" thickBot="1">
      <c r="A25" s="257" t="s">
        <v>396</v>
      </c>
      <c r="B25" s="450">
        <v>400</v>
      </c>
      <c r="C25" s="450" t="s">
        <v>63</v>
      </c>
      <c r="D25" s="451"/>
      <c r="E25" s="451"/>
      <c r="F25" s="529">
        <f t="shared" si="0"/>
        <v>0</v>
      </c>
      <c r="G25" s="529">
        <f t="shared" si="1"/>
        <v>0</v>
      </c>
      <c r="H25" s="451"/>
    </row>
    <row r="26" spans="1:8" s="192" customFormat="1" ht="14.25" customHeight="1" thickBot="1">
      <c r="A26" s="257" t="s">
        <v>397</v>
      </c>
      <c r="B26" s="450">
        <v>600</v>
      </c>
      <c r="C26" s="450" t="s">
        <v>63</v>
      </c>
      <c r="D26" s="451"/>
      <c r="E26" s="451"/>
      <c r="F26" s="529">
        <f t="shared" si="0"/>
        <v>0</v>
      </c>
      <c r="G26" s="529">
        <f t="shared" si="1"/>
        <v>0</v>
      </c>
      <c r="H26" s="451"/>
    </row>
    <row r="27" spans="1:8" s="192" customFormat="1" ht="14.25" customHeight="1" thickBot="1">
      <c r="A27" s="257" t="s">
        <v>530</v>
      </c>
      <c r="B27" s="450">
        <v>4000</v>
      </c>
      <c r="C27" s="450" t="s">
        <v>134</v>
      </c>
      <c r="D27" s="451"/>
      <c r="E27" s="451"/>
      <c r="F27" s="529">
        <f t="shared" si="0"/>
        <v>0</v>
      </c>
      <c r="G27" s="529">
        <f t="shared" si="1"/>
        <v>0</v>
      </c>
      <c r="H27" s="451"/>
    </row>
    <row r="28" spans="1:8" s="192" customFormat="1" ht="14.25" customHeight="1" thickBot="1">
      <c r="A28" s="257" t="s">
        <v>662</v>
      </c>
      <c r="B28" s="450">
        <v>200</v>
      </c>
      <c r="C28" s="450" t="s">
        <v>134</v>
      </c>
      <c r="D28" s="451"/>
      <c r="E28" s="451"/>
      <c r="F28" s="529">
        <f t="shared" si="0"/>
        <v>0</v>
      </c>
      <c r="G28" s="529">
        <f t="shared" si="1"/>
        <v>0</v>
      </c>
      <c r="H28" s="451"/>
    </row>
    <row r="29" spans="1:8" s="192" customFormat="1" ht="15" customHeight="1" thickBot="1">
      <c r="A29" s="258" t="s">
        <v>398</v>
      </c>
      <c r="B29" s="452">
        <v>1200</v>
      </c>
      <c r="C29" s="452" t="s">
        <v>63</v>
      </c>
      <c r="D29" s="451"/>
      <c r="E29" s="451"/>
      <c r="F29" s="529">
        <f t="shared" si="0"/>
        <v>0</v>
      </c>
      <c r="G29" s="529">
        <f t="shared" si="1"/>
        <v>0</v>
      </c>
      <c r="H29" s="451"/>
    </row>
    <row r="30" spans="1:8" s="192" customFormat="1" ht="19.5" customHeight="1" thickBot="1">
      <c r="A30" s="258" t="s">
        <v>399</v>
      </c>
      <c r="B30" s="452">
        <v>1200</v>
      </c>
      <c r="C30" s="452" t="s">
        <v>63</v>
      </c>
      <c r="D30" s="451"/>
      <c r="E30" s="451"/>
      <c r="F30" s="529">
        <f t="shared" si="0"/>
        <v>0</v>
      </c>
      <c r="G30" s="529">
        <f t="shared" si="1"/>
        <v>0</v>
      </c>
      <c r="H30" s="451"/>
    </row>
    <row r="31" spans="1:8" s="192" customFormat="1" ht="15" customHeight="1" thickBot="1">
      <c r="A31" s="257" t="s">
        <v>663</v>
      </c>
      <c r="B31" s="450">
        <v>1200</v>
      </c>
      <c r="C31" s="450" t="s">
        <v>63</v>
      </c>
      <c r="D31" s="451"/>
      <c r="E31" s="451"/>
      <c r="F31" s="529">
        <f t="shared" si="0"/>
        <v>0</v>
      </c>
      <c r="G31" s="529">
        <f t="shared" si="1"/>
        <v>0</v>
      </c>
      <c r="H31" s="451"/>
    </row>
    <row r="32" spans="1:8" s="192" customFormat="1" ht="16.5" customHeight="1" thickBot="1">
      <c r="A32" s="257" t="s">
        <v>955</v>
      </c>
      <c r="B32" s="450">
        <v>600</v>
      </c>
      <c r="C32" s="450" t="s">
        <v>63</v>
      </c>
      <c r="D32" s="451"/>
      <c r="E32" s="451"/>
      <c r="F32" s="529">
        <f t="shared" si="0"/>
        <v>0</v>
      </c>
      <c r="G32" s="529">
        <f t="shared" si="1"/>
        <v>0</v>
      </c>
      <c r="H32" s="451"/>
    </row>
    <row r="33" spans="1:8" s="192" customFormat="1" ht="15.75" customHeight="1" thickBot="1">
      <c r="A33" s="257" t="s">
        <v>227</v>
      </c>
      <c r="B33" s="453">
        <v>200</v>
      </c>
      <c r="C33" s="450" t="s">
        <v>63</v>
      </c>
      <c r="D33" s="451"/>
      <c r="E33" s="451"/>
      <c r="F33" s="529">
        <f t="shared" si="0"/>
        <v>0</v>
      </c>
      <c r="G33" s="529">
        <f t="shared" si="1"/>
        <v>0</v>
      </c>
      <c r="H33" s="451"/>
    </row>
    <row r="34" spans="1:8" s="192" customFormat="1" ht="16.5" customHeight="1" thickBot="1">
      <c r="A34" s="257" t="s">
        <v>703</v>
      </c>
      <c r="B34" s="453">
        <v>200</v>
      </c>
      <c r="C34" s="450" t="s">
        <v>63</v>
      </c>
      <c r="D34" s="451"/>
      <c r="E34" s="451"/>
      <c r="F34" s="529">
        <f t="shared" si="0"/>
        <v>0</v>
      </c>
      <c r="G34" s="529">
        <f t="shared" si="1"/>
        <v>0</v>
      </c>
      <c r="H34" s="451"/>
    </row>
    <row r="35" spans="1:8" s="192" customFormat="1" ht="26.25" customHeight="1" thickBot="1">
      <c r="A35" s="257" t="s">
        <v>531</v>
      </c>
      <c r="B35" s="453">
        <v>1200</v>
      </c>
      <c r="C35" s="450" t="s">
        <v>134</v>
      </c>
      <c r="D35" s="451"/>
      <c r="E35" s="451"/>
      <c r="F35" s="529">
        <f t="shared" si="0"/>
        <v>0</v>
      </c>
      <c r="G35" s="529">
        <f t="shared" si="1"/>
        <v>0</v>
      </c>
      <c r="H35" s="451"/>
    </row>
    <row r="36" spans="1:8" s="192" customFormat="1" ht="16.5" customHeight="1" thickBot="1">
      <c r="A36" s="257" t="s">
        <v>400</v>
      </c>
      <c r="B36" s="453">
        <v>600</v>
      </c>
      <c r="C36" s="450" t="s">
        <v>63</v>
      </c>
      <c r="D36" s="451"/>
      <c r="E36" s="451"/>
      <c r="F36" s="529">
        <f t="shared" si="0"/>
        <v>0</v>
      </c>
      <c r="G36" s="529">
        <f t="shared" si="1"/>
        <v>0</v>
      </c>
      <c r="H36" s="451"/>
    </row>
    <row r="37" spans="1:8" s="192" customFormat="1" ht="19.5" customHeight="1" thickBot="1">
      <c r="A37" s="257" t="s">
        <v>401</v>
      </c>
      <c r="B37" s="453">
        <v>20</v>
      </c>
      <c r="C37" s="450" t="s">
        <v>133</v>
      </c>
      <c r="D37" s="451"/>
      <c r="E37" s="451"/>
      <c r="F37" s="529">
        <f t="shared" si="0"/>
        <v>0</v>
      </c>
      <c r="G37" s="529">
        <f t="shared" si="1"/>
        <v>0</v>
      </c>
      <c r="H37" s="451"/>
    </row>
    <row r="38" spans="1:8" s="192" customFormat="1" ht="15.75" customHeight="1" thickBot="1">
      <c r="A38" s="257" t="s">
        <v>402</v>
      </c>
      <c r="B38" s="450">
        <v>1200</v>
      </c>
      <c r="C38" s="450" t="s">
        <v>63</v>
      </c>
      <c r="D38" s="451"/>
      <c r="E38" s="451"/>
      <c r="F38" s="529">
        <f t="shared" si="0"/>
        <v>0</v>
      </c>
      <c r="G38" s="529">
        <f t="shared" si="1"/>
        <v>0</v>
      </c>
      <c r="H38" s="451"/>
    </row>
    <row r="39" spans="1:8" s="192" customFormat="1" ht="18" customHeight="1" thickBot="1">
      <c r="A39" s="257" t="s">
        <v>617</v>
      </c>
      <c r="B39" s="450">
        <v>200</v>
      </c>
      <c r="C39" s="450" t="s">
        <v>133</v>
      </c>
      <c r="D39" s="451"/>
      <c r="E39" s="451"/>
      <c r="F39" s="529">
        <f t="shared" si="0"/>
        <v>0</v>
      </c>
      <c r="G39" s="529">
        <f t="shared" si="1"/>
        <v>0</v>
      </c>
      <c r="H39" s="451"/>
    </row>
    <row r="40" spans="1:8" s="192" customFormat="1" ht="18" customHeight="1" thickBot="1">
      <c r="A40" s="257" t="s">
        <v>618</v>
      </c>
      <c r="B40" s="450">
        <v>40</v>
      </c>
      <c r="C40" s="450" t="s">
        <v>133</v>
      </c>
      <c r="D40" s="451"/>
      <c r="E40" s="451"/>
      <c r="F40" s="529">
        <f t="shared" si="0"/>
        <v>0</v>
      </c>
      <c r="G40" s="529">
        <f t="shared" si="1"/>
        <v>0</v>
      </c>
      <c r="H40" s="451"/>
    </row>
    <row r="41" spans="1:8" s="192" customFormat="1" ht="29.25" customHeight="1" thickBot="1">
      <c r="A41" s="257" t="s">
        <v>403</v>
      </c>
      <c r="B41" s="450">
        <v>1800</v>
      </c>
      <c r="C41" s="450" t="s">
        <v>63</v>
      </c>
      <c r="D41" s="451"/>
      <c r="E41" s="451"/>
      <c r="F41" s="529">
        <f t="shared" si="0"/>
        <v>0</v>
      </c>
      <c r="G41" s="529">
        <f t="shared" si="1"/>
        <v>0</v>
      </c>
      <c r="H41" s="451"/>
    </row>
    <row r="42" spans="1:8" s="192" customFormat="1" ht="30" customHeight="1" thickBot="1">
      <c r="A42" s="257" t="s">
        <v>413</v>
      </c>
      <c r="B42" s="450">
        <v>5000</v>
      </c>
      <c r="C42" s="450" t="s">
        <v>63</v>
      </c>
      <c r="D42" s="451"/>
      <c r="E42" s="451"/>
      <c r="F42" s="529">
        <f t="shared" si="0"/>
        <v>0</v>
      </c>
      <c r="G42" s="529">
        <f t="shared" si="1"/>
        <v>0</v>
      </c>
      <c r="H42" s="451"/>
    </row>
    <row r="43" spans="1:8" s="192" customFormat="1" ht="32.25" customHeight="1" thickBot="1">
      <c r="A43" s="257" t="s">
        <v>956</v>
      </c>
      <c r="B43" s="450">
        <v>360</v>
      </c>
      <c r="C43" s="450" t="s">
        <v>63</v>
      </c>
      <c r="D43" s="451"/>
      <c r="E43" s="451"/>
      <c r="F43" s="529">
        <f t="shared" si="0"/>
        <v>0</v>
      </c>
      <c r="G43" s="529">
        <f t="shared" si="1"/>
        <v>0</v>
      </c>
      <c r="H43" s="451"/>
    </row>
    <row r="44" spans="1:8" s="192" customFormat="1" ht="28.5" customHeight="1" thickBot="1">
      <c r="A44" s="257" t="s">
        <v>957</v>
      </c>
      <c r="B44" s="450">
        <v>200</v>
      </c>
      <c r="C44" s="450" t="s">
        <v>63</v>
      </c>
      <c r="D44" s="451"/>
      <c r="E44" s="451"/>
      <c r="F44" s="529">
        <f t="shared" si="0"/>
        <v>0</v>
      </c>
      <c r="G44" s="529">
        <f t="shared" si="1"/>
        <v>0</v>
      </c>
      <c r="H44" s="451"/>
    </row>
    <row r="45" spans="1:8" s="192" customFormat="1" ht="29.25" customHeight="1" thickBot="1">
      <c r="A45" s="257" t="s">
        <v>619</v>
      </c>
      <c r="B45" s="450">
        <v>1600</v>
      </c>
      <c r="C45" s="450" t="s">
        <v>63</v>
      </c>
      <c r="D45" s="451"/>
      <c r="E45" s="451"/>
      <c r="F45" s="529">
        <f t="shared" si="0"/>
        <v>0</v>
      </c>
      <c r="G45" s="529">
        <f t="shared" si="1"/>
        <v>0</v>
      </c>
      <c r="H45" s="451"/>
    </row>
    <row r="46" spans="1:8" s="192" customFormat="1" ht="29.25" customHeight="1" thickBot="1">
      <c r="A46" s="257" t="s">
        <v>620</v>
      </c>
      <c r="B46" s="450">
        <v>1600</v>
      </c>
      <c r="C46" s="450" t="s">
        <v>63</v>
      </c>
      <c r="D46" s="451"/>
      <c r="E46" s="451"/>
      <c r="F46" s="529">
        <f t="shared" si="0"/>
        <v>0</v>
      </c>
      <c r="G46" s="529">
        <f t="shared" si="1"/>
        <v>0</v>
      </c>
      <c r="H46" s="451"/>
    </row>
    <row r="47" spans="1:8" s="192" customFormat="1" ht="32.25" customHeight="1" thickBot="1">
      <c r="A47" s="257" t="s">
        <v>621</v>
      </c>
      <c r="B47" s="450">
        <v>40</v>
      </c>
      <c r="C47" s="450" t="s">
        <v>133</v>
      </c>
      <c r="D47" s="451"/>
      <c r="E47" s="451"/>
      <c r="F47" s="529">
        <f t="shared" si="0"/>
        <v>0</v>
      </c>
      <c r="G47" s="529">
        <f t="shared" si="1"/>
        <v>0</v>
      </c>
      <c r="H47" s="451"/>
    </row>
    <row r="48" spans="1:8" s="192" customFormat="1" ht="20.25" customHeight="1" thickBot="1">
      <c r="A48" s="257" t="s">
        <v>661</v>
      </c>
      <c r="B48" s="450">
        <v>2000</v>
      </c>
      <c r="C48" s="450" t="s">
        <v>63</v>
      </c>
      <c r="D48" s="451"/>
      <c r="E48" s="451"/>
      <c r="F48" s="529">
        <f t="shared" si="0"/>
        <v>0</v>
      </c>
      <c r="G48" s="529">
        <f t="shared" si="1"/>
        <v>0</v>
      </c>
      <c r="H48" s="451"/>
    </row>
    <row r="49" spans="1:8" s="192" customFormat="1" ht="20.25" customHeight="1" thickBot="1">
      <c r="A49" s="257" t="s">
        <v>958</v>
      </c>
      <c r="B49" s="450">
        <v>1600</v>
      </c>
      <c r="C49" s="450" t="s">
        <v>63</v>
      </c>
      <c r="D49" s="451"/>
      <c r="E49" s="451"/>
      <c r="F49" s="529">
        <f t="shared" si="0"/>
        <v>0</v>
      </c>
      <c r="G49" s="529">
        <f t="shared" si="1"/>
        <v>0</v>
      </c>
      <c r="H49" s="451"/>
    </row>
    <row r="50" spans="1:8" s="192" customFormat="1" ht="18" customHeight="1" thickBot="1">
      <c r="A50" s="257" t="s">
        <v>532</v>
      </c>
      <c r="B50" s="450">
        <v>800</v>
      </c>
      <c r="C50" s="454" t="s">
        <v>63</v>
      </c>
      <c r="D50" s="451"/>
      <c r="E50" s="451"/>
      <c r="F50" s="529">
        <f t="shared" si="0"/>
        <v>0</v>
      </c>
      <c r="G50" s="529">
        <f t="shared" si="1"/>
        <v>0</v>
      </c>
      <c r="H50" s="451"/>
    </row>
    <row r="51" spans="1:8" s="192" customFormat="1" ht="18.75" customHeight="1" thickBot="1">
      <c r="A51" s="257" t="s">
        <v>404</v>
      </c>
      <c r="B51" s="450">
        <v>800</v>
      </c>
      <c r="C51" s="450" t="s">
        <v>63</v>
      </c>
      <c r="D51" s="451"/>
      <c r="E51" s="451"/>
      <c r="F51" s="529">
        <f t="shared" si="0"/>
        <v>0</v>
      </c>
      <c r="G51" s="529">
        <f t="shared" si="1"/>
        <v>0</v>
      </c>
      <c r="H51" s="451"/>
    </row>
    <row r="52" spans="1:8" s="192" customFormat="1" ht="18" customHeight="1" thickBot="1">
      <c r="A52" s="257" t="s">
        <v>405</v>
      </c>
      <c r="B52" s="450">
        <v>800</v>
      </c>
      <c r="C52" s="450" t="s">
        <v>63</v>
      </c>
      <c r="D52" s="451"/>
      <c r="E52" s="451"/>
      <c r="F52" s="529">
        <f t="shared" si="0"/>
        <v>0</v>
      </c>
      <c r="G52" s="529">
        <f t="shared" si="1"/>
        <v>0</v>
      </c>
      <c r="H52" s="451"/>
    </row>
    <row r="53" spans="1:8" s="192" customFormat="1" ht="40.5" customHeight="1" thickBot="1">
      <c r="A53" s="257" t="s">
        <v>533</v>
      </c>
      <c r="B53" s="450">
        <v>1000</v>
      </c>
      <c r="C53" s="450" t="s">
        <v>63</v>
      </c>
      <c r="D53" s="451"/>
      <c r="E53" s="451"/>
      <c r="F53" s="529">
        <f t="shared" si="0"/>
        <v>0</v>
      </c>
      <c r="G53" s="529">
        <f t="shared" si="1"/>
        <v>0</v>
      </c>
      <c r="H53" s="451"/>
    </row>
    <row r="54" spans="1:8" s="192" customFormat="1" ht="43.5" customHeight="1" thickBot="1">
      <c r="A54" s="257" t="s">
        <v>414</v>
      </c>
      <c r="B54" s="450">
        <v>2000</v>
      </c>
      <c r="C54" s="450" t="s">
        <v>63</v>
      </c>
      <c r="D54" s="451"/>
      <c r="E54" s="451"/>
      <c r="F54" s="529">
        <f t="shared" si="0"/>
        <v>0</v>
      </c>
      <c r="G54" s="529">
        <f t="shared" si="1"/>
        <v>0</v>
      </c>
      <c r="H54" s="451"/>
    </row>
    <row r="55" spans="1:8" s="192" customFormat="1" ht="42.75" customHeight="1" thickBot="1">
      <c r="A55" s="257" t="s">
        <v>416</v>
      </c>
      <c r="B55" s="450">
        <v>800</v>
      </c>
      <c r="C55" s="450" t="s">
        <v>63</v>
      </c>
      <c r="D55" s="451"/>
      <c r="E55" s="451"/>
      <c r="F55" s="529">
        <f t="shared" si="0"/>
        <v>0</v>
      </c>
      <c r="G55" s="529">
        <f t="shared" si="1"/>
        <v>0</v>
      </c>
      <c r="H55" s="451"/>
    </row>
    <row r="56" spans="1:8" s="192" customFormat="1" ht="27" customHeight="1" thickBot="1">
      <c r="A56" s="259" t="s">
        <v>535</v>
      </c>
      <c r="B56" s="452">
        <v>1400</v>
      </c>
      <c r="C56" s="452" t="s">
        <v>63</v>
      </c>
      <c r="D56" s="451"/>
      <c r="E56" s="451"/>
      <c r="F56" s="529">
        <f t="shared" si="0"/>
        <v>0</v>
      </c>
      <c r="G56" s="529">
        <f t="shared" si="1"/>
        <v>0</v>
      </c>
      <c r="H56" s="451"/>
    </row>
    <row r="57" spans="1:8" s="192" customFormat="1" ht="27" customHeight="1" thickBot="1">
      <c r="A57" s="257" t="s">
        <v>534</v>
      </c>
      <c r="B57" s="450">
        <v>800</v>
      </c>
      <c r="C57" s="450" t="s">
        <v>63</v>
      </c>
      <c r="D57" s="451"/>
      <c r="E57" s="451"/>
      <c r="F57" s="529">
        <f t="shared" si="0"/>
        <v>0</v>
      </c>
      <c r="G57" s="529">
        <f t="shared" si="1"/>
        <v>0</v>
      </c>
      <c r="H57" s="451"/>
    </row>
    <row r="58" spans="1:8" s="192" customFormat="1" ht="18" customHeight="1" thickBot="1">
      <c r="A58" s="258" t="s">
        <v>415</v>
      </c>
      <c r="B58" s="452">
        <v>400</v>
      </c>
      <c r="C58" s="452" t="s">
        <v>63</v>
      </c>
      <c r="D58" s="451"/>
      <c r="E58" s="451"/>
      <c r="F58" s="529">
        <f t="shared" si="0"/>
        <v>0</v>
      </c>
      <c r="G58" s="529">
        <f t="shared" si="1"/>
        <v>0</v>
      </c>
      <c r="H58" s="451"/>
    </row>
    <row r="59" spans="1:8" s="192" customFormat="1" ht="30" customHeight="1" thickBot="1">
      <c r="A59" s="257" t="s">
        <v>417</v>
      </c>
      <c r="B59" s="450">
        <v>400</v>
      </c>
      <c r="C59" s="450" t="s">
        <v>63</v>
      </c>
      <c r="D59" s="451"/>
      <c r="E59" s="451"/>
      <c r="F59" s="529">
        <f t="shared" si="0"/>
        <v>0</v>
      </c>
      <c r="G59" s="529">
        <f t="shared" si="1"/>
        <v>0</v>
      </c>
      <c r="H59" s="451"/>
    </row>
    <row r="60" spans="1:8" s="192" customFormat="1" ht="30" customHeight="1" thickBot="1">
      <c r="A60" s="257" t="s">
        <v>418</v>
      </c>
      <c r="B60" s="450">
        <v>1200</v>
      </c>
      <c r="C60" s="450" t="s">
        <v>63</v>
      </c>
      <c r="D60" s="451"/>
      <c r="E60" s="451"/>
      <c r="F60" s="529">
        <f t="shared" si="0"/>
        <v>0</v>
      </c>
      <c r="G60" s="529">
        <f t="shared" si="1"/>
        <v>0</v>
      </c>
      <c r="H60" s="451"/>
    </row>
    <row r="61" spans="1:8" s="192" customFormat="1" ht="20.25" customHeight="1" thickBot="1">
      <c r="A61" s="257" t="s">
        <v>419</v>
      </c>
      <c r="B61" s="450">
        <v>2000</v>
      </c>
      <c r="C61" s="450" t="s">
        <v>63</v>
      </c>
      <c r="D61" s="451"/>
      <c r="E61" s="451"/>
      <c r="F61" s="529">
        <f t="shared" si="0"/>
        <v>0</v>
      </c>
      <c r="G61" s="529">
        <f t="shared" si="1"/>
        <v>0</v>
      </c>
      <c r="H61" s="451"/>
    </row>
    <row r="62" spans="1:8" s="192" customFormat="1" ht="18.75" customHeight="1" thickBot="1">
      <c r="A62" s="257" t="s">
        <v>420</v>
      </c>
      <c r="B62" s="450">
        <v>1200</v>
      </c>
      <c r="C62" s="450" t="s">
        <v>63</v>
      </c>
      <c r="D62" s="451"/>
      <c r="E62" s="451"/>
      <c r="F62" s="529">
        <f t="shared" si="0"/>
        <v>0</v>
      </c>
      <c r="G62" s="529">
        <f t="shared" si="1"/>
        <v>0</v>
      </c>
      <c r="H62" s="451"/>
    </row>
    <row r="63" spans="1:8" s="192" customFormat="1" ht="17.25" customHeight="1" thickBot="1">
      <c r="A63" s="257" t="s">
        <v>406</v>
      </c>
      <c r="B63" s="450">
        <v>1400</v>
      </c>
      <c r="C63" s="450" t="s">
        <v>63</v>
      </c>
      <c r="D63" s="451"/>
      <c r="E63" s="451"/>
      <c r="F63" s="529">
        <f t="shared" si="0"/>
        <v>0</v>
      </c>
      <c r="G63" s="529">
        <f t="shared" si="1"/>
        <v>0</v>
      </c>
      <c r="H63" s="451"/>
    </row>
    <row r="64" spans="1:8" s="192" customFormat="1" ht="15" customHeight="1" thickBot="1">
      <c r="A64" s="258" t="s">
        <v>421</v>
      </c>
      <c r="B64" s="452">
        <v>2400</v>
      </c>
      <c r="C64" s="452" t="s">
        <v>63</v>
      </c>
      <c r="D64" s="451"/>
      <c r="E64" s="451"/>
      <c r="F64" s="529">
        <f t="shared" si="0"/>
        <v>0</v>
      </c>
      <c r="G64" s="529">
        <f t="shared" si="1"/>
        <v>0</v>
      </c>
      <c r="H64" s="451"/>
    </row>
    <row r="65" spans="1:8" s="192" customFormat="1" ht="15" customHeight="1" thickBot="1">
      <c r="A65" s="258" t="s">
        <v>704</v>
      </c>
      <c r="B65" s="452">
        <v>240</v>
      </c>
      <c r="C65" s="452" t="s">
        <v>63</v>
      </c>
      <c r="D65" s="451"/>
      <c r="E65" s="451"/>
      <c r="F65" s="529">
        <f t="shared" si="0"/>
        <v>0</v>
      </c>
      <c r="G65" s="529">
        <f t="shared" si="1"/>
        <v>0</v>
      </c>
      <c r="H65" s="451"/>
    </row>
    <row r="66" spans="1:8" s="192" customFormat="1" ht="15" customHeight="1" thickBot="1">
      <c r="A66" s="257" t="s">
        <v>407</v>
      </c>
      <c r="B66" s="450">
        <v>100</v>
      </c>
      <c r="C66" s="450" t="s">
        <v>63</v>
      </c>
      <c r="D66" s="451"/>
      <c r="E66" s="451"/>
      <c r="F66" s="529">
        <f t="shared" si="0"/>
        <v>0</v>
      </c>
      <c r="G66" s="529">
        <f t="shared" si="1"/>
        <v>0</v>
      </c>
      <c r="H66" s="451"/>
    </row>
    <row r="67" spans="1:8" s="192" customFormat="1" ht="15" customHeight="1" thickBot="1">
      <c r="A67" s="257" t="s">
        <v>1035</v>
      </c>
      <c r="B67" s="450">
        <v>1600</v>
      </c>
      <c r="C67" s="450" t="s">
        <v>63</v>
      </c>
      <c r="D67" s="451"/>
      <c r="E67" s="451"/>
      <c r="F67" s="529">
        <f t="shared" si="0"/>
        <v>0</v>
      </c>
      <c r="G67" s="529">
        <f t="shared" si="1"/>
        <v>0</v>
      </c>
      <c r="H67" s="451"/>
    </row>
    <row r="68" spans="1:8" s="192" customFormat="1" ht="13.5" customHeight="1" thickBot="1">
      <c r="A68" s="258" t="s">
        <v>422</v>
      </c>
      <c r="B68" s="452">
        <v>800</v>
      </c>
      <c r="C68" s="452" t="s">
        <v>63</v>
      </c>
      <c r="D68" s="451"/>
      <c r="E68" s="451"/>
      <c r="F68" s="529">
        <f t="shared" si="0"/>
        <v>0</v>
      </c>
      <c r="G68" s="529">
        <f t="shared" si="1"/>
        <v>0</v>
      </c>
      <c r="H68" s="451"/>
    </row>
    <row r="69" spans="1:8" s="192" customFormat="1" ht="15" customHeight="1" thickBot="1">
      <c r="A69" s="258" t="s">
        <v>423</v>
      </c>
      <c r="B69" s="452">
        <v>1400</v>
      </c>
      <c r="C69" s="452" t="s">
        <v>63</v>
      </c>
      <c r="D69" s="451"/>
      <c r="E69" s="451"/>
      <c r="F69" s="529">
        <f t="shared" si="0"/>
        <v>0</v>
      </c>
      <c r="G69" s="529">
        <f t="shared" si="1"/>
        <v>0</v>
      </c>
      <c r="H69" s="451"/>
    </row>
    <row r="70" spans="1:8" s="192" customFormat="1" ht="15" thickBot="1">
      <c r="A70" s="257" t="s">
        <v>408</v>
      </c>
      <c r="B70" s="450">
        <v>60</v>
      </c>
      <c r="C70" s="450" t="s">
        <v>133</v>
      </c>
      <c r="D70" s="451"/>
      <c r="E70" s="451"/>
      <c r="F70" s="529">
        <f t="shared" si="0"/>
        <v>0</v>
      </c>
      <c r="G70" s="529">
        <f t="shared" si="1"/>
        <v>0</v>
      </c>
      <c r="H70" s="451"/>
    </row>
    <row r="71" spans="1:8" s="192" customFormat="1" ht="18" customHeight="1" thickBot="1">
      <c r="A71" s="257" t="s">
        <v>586</v>
      </c>
      <c r="B71" s="450">
        <v>20</v>
      </c>
      <c r="C71" s="450" t="s">
        <v>63</v>
      </c>
      <c r="D71" s="451"/>
      <c r="E71" s="451"/>
      <c r="F71" s="529">
        <f t="shared" si="0"/>
        <v>0</v>
      </c>
      <c r="G71" s="529">
        <f t="shared" si="1"/>
        <v>0</v>
      </c>
      <c r="H71" s="451"/>
    </row>
    <row r="72" spans="1:8" s="192" customFormat="1" ht="17.25" customHeight="1" thickBot="1">
      <c r="A72" s="257" t="s">
        <v>409</v>
      </c>
      <c r="B72" s="450">
        <v>40</v>
      </c>
      <c r="C72" s="450" t="s">
        <v>133</v>
      </c>
      <c r="D72" s="451"/>
      <c r="E72" s="451"/>
      <c r="F72" s="529">
        <f t="shared" si="0"/>
        <v>0</v>
      </c>
      <c r="G72" s="529">
        <f t="shared" si="1"/>
        <v>0</v>
      </c>
      <c r="H72" s="451"/>
    </row>
    <row r="73" spans="1:8" s="192" customFormat="1" ht="17.25" customHeight="1" thickBot="1">
      <c r="A73" s="257" t="s">
        <v>587</v>
      </c>
      <c r="B73" s="450">
        <v>40</v>
      </c>
      <c r="C73" s="450" t="s">
        <v>63</v>
      </c>
      <c r="D73" s="451"/>
      <c r="E73" s="451"/>
      <c r="F73" s="529">
        <f t="shared" si="0"/>
        <v>0</v>
      </c>
      <c r="G73" s="529">
        <f t="shared" si="1"/>
        <v>0</v>
      </c>
      <c r="H73" s="451"/>
    </row>
    <row r="74" spans="1:8" s="192" customFormat="1" ht="15" thickBot="1">
      <c r="A74" s="257" t="s">
        <v>588</v>
      </c>
      <c r="B74" s="450">
        <v>40</v>
      </c>
      <c r="C74" s="450" t="s">
        <v>63</v>
      </c>
      <c r="D74" s="451"/>
      <c r="E74" s="451"/>
      <c r="F74" s="529">
        <f t="shared" si="0"/>
        <v>0</v>
      </c>
      <c r="G74" s="529">
        <f t="shared" si="1"/>
        <v>0</v>
      </c>
      <c r="H74" s="451"/>
    </row>
    <row r="75" spans="1:8" s="192" customFormat="1" ht="17.25" customHeight="1" thickBot="1">
      <c r="A75" s="257" t="s">
        <v>589</v>
      </c>
      <c r="B75" s="450">
        <v>40</v>
      </c>
      <c r="C75" s="450" t="s">
        <v>133</v>
      </c>
      <c r="D75" s="451"/>
      <c r="E75" s="451"/>
      <c r="F75" s="529">
        <f t="shared" si="0"/>
        <v>0</v>
      </c>
      <c r="G75" s="529">
        <f t="shared" si="1"/>
        <v>0</v>
      </c>
      <c r="H75" s="451"/>
    </row>
    <row r="76" spans="1:8" s="192" customFormat="1" ht="14.25" customHeight="1" thickBot="1">
      <c r="A76" s="257" t="s">
        <v>411</v>
      </c>
      <c r="B76" s="450">
        <v>40</v>
      </c>
      <c r="C76" s="450" t="s">
        <v>133</v>
      </c>
      <c r="D76" s="451"/>
      <c r="E76" s="451"/>
      <c r="F76" s="529">
        <f t="shared" si="0"/>
        <v>0</v>
      </c>
      <c r="G76" s="529">
        <f t="shared" si="1"/>
        <v>0</v>
      </c>
      <c r="H76" s="451"/>
    </row>
    <row r="77" spans="1:8" s="192" customFormat="1" ht="14.25" customHeight="1" thickBot="1">
      <c r="A77" s="257" t="s">
        <v>410</v>
      </c>
      <c r="B77" s="450">
        <v>40</v>
      </c>
      <c r="C77" s="450" t="s">
        <v>133</v>
      </c>
      <c r="D77" s="451"/>
      <c r="E77" s="451"/>
      <c r="F77" s="529">
        <f t="shared" si="0"/>
        <v>0</v>
      </c>
      <c r="G77" s="529">
        <f t="shared" si="1"/>
        <v>0</v>
      </c>
      <c r="H77" s="451"/>
    </row>
    <row r="78" spans="1:8" s="192" customFormat="1" ht="15" customHeight="1" thickBot="1">
      <c r="A78" s="260" t="s">
        <v>412</v>
      </c>
      <c r="B78" s="450">
        <v>40</v>
      </c>
      <c r="C78" s="450" t="s">
        <v>133</v>
      </c>
      <c r="D78" s="451"/>
      <c r="E78" s="451"/>
      <c r="F78" s="529">
        <f t="shared" si="0"/>
        <v>0</v>
      </c>
      <c r="G78" s="529">
        <f t="shared" si="1"/>
        <v>0</v>
      </c>
      <c r="H78" s="451"/>
    </row>
    <row r="79" spans="1:8" ht="12.75" customHeight="1" thickBot="1">
      <c r="A79" s="449" t="s">
        <v>1119</v>
      </c>
      <c r="F79" s="531">
        <f>SUM(F15:F78)</f>
        <v>0</v>
      </c>
      <c r="G79" s="531">
        <f>SUM(G15:G78)</f>
        <v>0</v>
      </c>
    </row>
    <row r="80" spans="1:8" ht="12.75" customHeight="1"/>
    <row r="81" spans="1:8">
      <c r="A81" s="103" t="s">
        <v>1173</v>
      </c>
      <c r="B81" s="294"/>
      <c r="C81" s="294"/>
      <c r="D81" s="294"/>
      <c r="E81" s="294"/>
      <c r="F81" s="294"/>
      <c r="G81" s="294"/>
      <c r="H81" s="103"/>
    </row>
    <row r="82" spans="1:8">
      <c r="B82" s="294"/>
      <c r="C82" s="294"/>
      <c r="D82" s="294"/>
      <c r="E82" s="294"/>
      <c r="F82" s="294"/>
      <c r="G82" s="294"/>
      <c r="H82" s="103"/>
    </row>
    <row r="83" spans="1:8">
      <c r="B83" s="294"/>
      <c r="C83" s="294"/>
      <c r="D83" s="294"/>
      <c r="E83" s="294"/>
      <c r="F83" s="294"/>
      <c r="G83" s="294"/>
      <c r="H83" s="103"/>
    </row>
    <row r="84" spans="1:8">
      <c r="A84" s="597" t="s">
        <v>382</v>
      </c>
      <c r="B84" s="597"/>
      <c r="C84" s="597"/>
      <c r="D84" s="597"/>
      <c r="E84" s="597"/>
      <c r="F84" s="597"/>
      <c r="G84" s="294"/>
      <c r="H84" s="103" t="s">
        <v>181</v>
      </c>
    </row>
    <row r="85" spans="1:8">
      <c r="B85" s="294"/>
      <c r="C85" s="294"/>
      <c r="D85" s="294"/>
      <c r="E85" s="294"/>
      <c r="F85" s="294"/>
      <c r="G85" s="294"/>
      <c r="H85" s="103"/>
    </row>
    <row r="86" spans="1:8">
      <c r="A86" s="597" t="s">
        <v>383</v>
      </c>
      <c r="B86" s="597"/>
      <c r="C86" s="597"/>
      <c r="D86" s="597"/>
      <c r="E86" s="597"/>
      <c r="F86" s="597"/>
      <c r="G86" s="294"/>
      <c r="H86" s="103" t="s">
        <v>181</v>
      </c>
    </row>
    <row r="87" spans="1:8">
      <c r="B87" s="294"/>
      <c r="C87" s="294"/>
      <c r="D87" s="294"/>
      <c r="E87" s="294"/>
      <c r="F87" s="294"/>
      <c r="G87" s="294"/>
      <c r="H87" s="103"/>
    </row>
    <row r="88" spans="1:8">
      <c r="B88" s="294"/>
      <c r="C88" s="294"/>
      <c r="D88" s="294"/>
      <c r="E88" s="294"/>
      <c r="F88" s="294"/>
      <c r="G88" s="294"/>
      <c r="H88" s="103"/>
    </row>
    <row r="89" spans="1:8">
      <c r="A89" s="103" t="s">
        <v>384</v>
      </c>
      <c r="B89" s="294"/>
      <c r="C89" s="294" t="s">
        <v>385</v>
      </c>
      <c r="D89" s="294"/>
      <c r="E89" s="294"/>
      <c r="F89" s="294" t="s">
        <v>1159</v>
      </c>
      <c r="G89" s="294"/>
      <c r="H89" s="103"/>
    </row>
    <row r="90" spans="1:8">
      <c r="B90" s="294"/>
      <c r="C90" s="294"/>
      <c r="D90" s="294"/>
      <c r="E90" s="294"/>
      <c r="F90" s="294"/>
      <c r="G90" s="294"/>
      <c r="H90" s="103"/>
    </row>
    <row r="91" spans="1:8">
      <c r="A91" s="103" t="s">
        <v>386</v>
      </c>
      <c r="B91" s="294"/>
      <c r="C91" s="294"/>
      <c r="D91" s="294"/>
      <c r="E91" s="294"/>
      <c r="F91" s="294"/>
      <c r="G91" s="294"/>
      <c r="H91" s="103"/>
    </row>
  </sheetData>
  <mergeCells count="4">
    <mergeCell ref="A84:D84"/>
    <mergeCell ref="E84:F84"/>
    <mergeCell ref="A86:D86"/>
    <mergeCell ref="E86:F86"/>
  </mergeCells>
  <pageMargins left="0.7" right="0.7" top="0.75" bottom="0.75" header="0.3" footer="0.3"/>
  <pageSetup paperSize="9" orientation="landscape" r:id="rId1"/>
  <rowBreaks count="1" manualBreakCount="1">
    <brk id="102"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140"/>
  <sheetViews>
    <sheetView topLeftCell="A40" zoomScaleSheetLayoutView="100" workbookViewId="0">
      <selection activeCell="A50" sqref="A50"/>
    </sheetView>
  </sheetViews>
  <sheetFormatPr defaultRowHeight="12.75" customHeight="1"/>
  <cols>
    <col min="1" max="1" width="50.54296875" customWidth="1"/>
    <col min="2" max="2" width="9.453125" customWidth="1"/>
    <col min="3" max="3" width="8.90625" customWidth="1"/>
    <col min="4" max="4" width="13.26953125" customWidth="1"/>
    <col min="5" max="5" width="10.81640625" customWidth="1"/>
    <col min="6" max="6" width="15.81640625" customWidth="1"/>
    <col min="7" max="7" width="13.36328125" customWidth="1"/>
    <col min="8" max="8" width="13.26953125" customWidth="1"/>
  </cols>
  <sheetData>
    <row r="1" spans="1:8" s="294" customFormat="1" ht="12.75" customHeight="1">
      <c r="A1" s="294" t="s">
        <v>1151</v>
      </c>
      <c r="F1" s="294" t="s">
        <v>1152</v>
      </c>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s="294" customFormat="1" ht="12.75" customHeight="1"/>
    <row r="7" spans="1:8" s="294" customFormat="1" ht="12.75" customHeight="1"/>
    <row r="8" spans="1:8" s="294" customFormat="1" ht="12.75" customHeight="1">
      <c r="B8" s="91" t="s">
        <v>1147</v>
      </c>
    </row>
    <row r="9" spans="1:8" ht="22" customHeight="1">
      <c r="A9" s="57"/>
      <c r="B9" s="6" t="s">
        <v>1065</v>
      </c>
      <c r="C9" s="57"/>
    </row>
    <row r="10" spans="1:8" ht="16.5" customHeight="1" thickBot="1">
      <c r="A10" s="57"/>
      <c r="B10" s="57"/>
      <c r="C10" s="57"/>
    </row>
    <row r="11" spans="1:8" s="53" customFormat="1" ht="12.75" customHeight="1">
      <c r="A11" s="65" t="s">
        <v>390</v>
      </c>
      <c r="B11" s="67" t="s">
        <v>378</v>
      </c>
      <c r="C11" s="54" t="s">
        <v>379</v>
      </c>
      <c r="D11" s="54" t="s">
        <v>380</v>
      </c>
      <c r="E11" s="54" t="s">
        <v>1092</v>
      </c>
      <c r="F11" s="340" t="s">
        <v>1093</v>
      </c>
      <c r="G11" s="340" t="s">
        <v>1093</v>
      </c>
      <c r="H11" s="341" t="s">
        <v>1094</v>
      </c>
    </row>
    <row r="12" spans="1:8" s="53" customFormat="1" ht="12.75" customHeight="1">
      <c r="A12" s="64"/>
      <c r="B12" s="58" t="s">
        <v>179</v>
      </c>
      <c r="C12" s="55" t="s">
        <v>178</v>
      </c>
      <c r="D12" s="55" t="s">
        <v>381</v>
      </c>
      <c r="E12" s="55" t="s">
        <v>1095</v>
      </c>
      <c r="F12" s="342" t="s">
        <v>1096</v>
      </c>
      <c r="G12" s="342" t="s">
        <v>1096</v>
      </c>
      <c r="H12" s="343" t="s">
        <v>1097</v>
      </c>
    </row>
    <row r="13" spans="1:8" s="53" customFormat="1" ht="12.75" customHeight="1">
      <c r="A13" s="64"/>
      <c r="B13" s="58"/>
      <c r="C13" s="55"/>
      <c r="D13" s="55" t="s">
        <v>180</v>
      </c>
      <c r="E13" s="55" t="s">
        <v>1098</v>
      </c>
      <c r="F13" s="342" t="s">
        <v>1099</v>
      </c>
      <c r="G13" s="342" t="s">
        <v>1100</v>
      </c>
      <c r="H13" s="343"/>
    </row>
    <row r="14" spans="1:8" s="53" customFormat="1" ht="12.75" customHeight="1" thickBot="1">
      <c r="A14" s="63"/>
      <c r="B14" s="62"/>
      <c r="C14" s="60"/>
      <c r="D14" s="60" t="s">
        <v>181</v>
      </c>
      <c r="E14" s="60" t="s">
        <v>181</v>
      </c>
      <c r="F14" s="344" t="s">
        <v>181</v>
      </c>
      <c r="G14" s="344" t="s">
        <v>181</v>
      </c>
      <c r="H14" s="345"/>
    </row>
    <row r="15" spans="1:8" s="53" customFormat="1" ht="12.75" customHeight="1" thickBot="1">
      <c r="A15" s="66">
        <v>1</v>
      </c>
      <c r="B15" s="68">
        <v>2</v>
      </c>
      <c r="C15" s="59">
        <v>3</v>
      </c>
      <c r="D15" s="59">
        <v>4</v>
      </c>
      <c r="E15" s="59">
        <v>5</v>
      </c>
      <c r="F15" s="346" t="s">
        <v>1101</v>
      </c>
      <c r="G15" s="346" t="s">
        <v>1102</v>
      </c>
      <c r="H15" s="347">
        <v>8</v>
      </c>
    </row>
    <row r="16" spans="1:8" s="264" customFormat="1" ht="12.75" customHeight="1" thickBot="1">
      <c r="A16" s="455" t="s">
        <v>90</v>
      </c>
      <c r="B16" s="418">
        <v>1000</v>
      </c>
      <c r="C16" s="418" t="s">
        <v>133</v>
      </c>
      <c r="D16" s="412"/>
      <c r="E16" s="412"/>
      <c r="F16" s="529">
        <f>E16*B16</f>
        <v>0</v>
      </c>
      <c r="G16" s="529">
        <f>B16*D16</f>
        <v>0</v>
      </c>
      <c r="H16" s="412"/>
    </row>
    <row r="17" spans="1:8" s="264" customFormat="1" ht="12.75" customHeight="1" thickBot="1">
      <c r="A17" s="455" t="s">
        <v>906</v>
      </c>
      <c r="B17" s="418">
        <v>20</v>
      </c>
      <c r="C17" s="418" t="s">
        <v>133</v>
      </c>
      <c r="D17" s="412"/>
      <c r="E17" s="412"/>
      <c r="F17" s="529">
        <f t="shared" ref="F17:F36" si="0">E17*B17</f>
        <v>0</v>
      </c>
      <c r="G17" s="529">
        <f t="shared" ref="G17:G36" si="1">B17*D17</f>
        <v>0</v>
      </c>
      <c r="H17" s="412"/>
    </row>
    <row r="18" spans="1:8" s="264" customFormat="1" ht="12.75" customHeight="1" thickBot="1">
      <c r="A18" s="455" t="s">
        <v>430</v>
      </c>
      <c r="B18" s="418">
        <v>80</v>
      </c>
      <c r="C18" s="418" t="s">
        <v>133</v>
      </c>
      <c r="D18" s="412"/>
      <c r="E18" s="412"/>
      <c r="F18" s="529">
        <f t="shared" si="0"/>
        <v>0</v>
      </c>
      <c r="G18" s="529">
        <f t="shared" si="1"/>
        <v>0</v>
      </c>
      <c r="H18" s="412"/>
    </row>
    <row r="19" spans="1:8" s="264" customFormat="1" ht="12.75" customHeight="1" thickBot="1">
      <c r="A19" s="455" t="s">
        <v>85</v>
      </c>
      <c r="B19" s="418">
        <v>200</v>
      </c>
      <c r="C19" s="418" t="s">
        <v>133</v>
      </c>
      <c r="D19" s="412"/>
      <c r="E19" s="412"/>
      <c r="F19" s="529">
        <f t="shared" si="0"/>
        <v>0</v>
      </c>
      <c r="G19" s="529">
        <f t="shared" si="1"/>
        <v>0</v>
      </c>
      <c r="H19" s="412"/>
    </row>
    <row r="20" spans="1:8" s="264" customFormat="1" ht="12.75" customHeight="1" thickBot="1">
      <c r="A20" s="455" t="s">
        <v>86</v>
      </c>
      <c r="B20" s="418">
        <v>20</v>
      </c>
      <c r="C20" s="418" t="s">
        <v>133</v>
      </c>
      <c r="D20" s="412"/>
      <c r="E20" s="412"/>
      <c r="F20" s="529">
        <f t="shared" si="0"/>
        <v>0</v>
      </c>
      <c r="G20" s="529">
        <f t="shared" si="1"/>
        <v>0</v>
      </c>
      <c r="H20" s="412"/>
    </row>
    <row r="21" spans="1:8" s="264" customFormat="1" ht="12.75" customHeight="1" thickBot="1">
      <c r="A21" s="455" t="s">
        <v>87</v>
      </c>
      <c r="B21" s="418">
        <v>20</v>
      </c>
      <c r="C21" s="418" t="s">
        <v>133</v>
      </c>
      <c r="D21" s="412"/>
      <c r="E21" s="412"/>
      <c r="F21" s="529">
        <f t="shared" si="0"/>
        <v>0</v>
      </c>
      <c r="G21" s="529">
        <f t="shared" si="1"/>
        <v>0</v>
      </c>
      <c r="H21" s="412"/>
    </row>
    <row r="22" spans="1:8" s="264" customFormat="1" ht="12.75" customHeight="1" thickBot="1">
      <c r="A22" s="455" t="s">
        <v>88</v>
      </c>
      <c r="B22" s="418">
        <v>400</v>
      </c>
      <c r="C22" s="418" t="s">
        <v>133</v>
      </c>
      <c r="D22" s="412"/>
      <c r="E22" s="412"/>
      <c r="F22" s="529">
        <f t="shared" si="0"/>
        <v>0</v>
      </c>
      <c r="G22" s="529">
        <f t="shared" si="1"/>
        <v>0</v>
      </c>
      <c r="H22" s="412"/>
    </row>
    <row r="23" spans="1:8" s="264" customFormat="1" ht="12" customHeight="1" thickBot="1">
      <c r="A23" s="455" t="s">
        <v>239</v>
      </c>
      <c r="B23" s="418">
        <v>120</v>
      </c>
      <c r="C23" s="418" t="s">
        <v>133</v>
      </c>
      <c r="D23" s="412"/>
      <c r="E23" s="412"/>
      <c r="F23" s="529">
        <f t="shared" si="0"/>
        <v>0</v>
      </c>
      <c r="G23" s="529">
        <f t="shared" si="1"/>
        <v>0</v>
      </c>
      <c r="H23" s="412"/>
    </row>
    <row r="24" spans="1:8" s="264" customFormat="1" ht="12.75" customHeight="1" thickBot="1">
      <c r="A24" s="455" t="s">
        <v>89</v>
      </c>
      <c r="B24" s="418">
        <v>120</v>
      </c>
      <c r="C24" s="418" t="s">
        <v>133</v>
      </c>
      <c r="D24" s="412"/>
      <c r="E24" s="412"/>
      <c r="F24" s="529">
        <f t="shared" si="0"/>
        <v>0</v>
      </c>
      <c r="G24" s="529">
        <f t="shared" si="1"/>
        <v>0</v>
      </c>
      <c r="H24" s="412"/>
    </row>
    <row r="25" spans="1:8" s="264" customFormat="1" ht="12.75" customHeight="1" thickBot="1">
      <c r="A25" s="455" t="s">
        <v>243</v>
      </c>
      <c r="B25" s="418">
        <v>200</v>
      </c>
      <c r="C25" s="418" t="s">
        <v>133</v>
      </c>
      <c r="D25" s="412"/>
      <c r="E25" s="412"/>
      <c r="F25" s="529">
        <f t="shared" si="0"/>
        <v>0</v>
      </c>
      <c r="G25" s="529">
        <f t="shared" si="1"/>
        <v>0</v>
      </c>
      <c r="H25" s="412"/>
    </row>
    <row r="26" spans="1:8" s="264" customFormat="1" ht="12.75" customHeight="1" thickBot="1">
      <c r="A26" s="455" t="s">
        <v>673</v>
      </c>
      <c r="B26" s="418">
        <v>80</v>
      </c>
      <c r="C26" s="418" t="s">
        <v>133</v>
      </c>
      <c r="D26" s="412"/>
      <c r="E26" s="412"/>
      <c r="F26" s="529">
        <f t="shared" si="0"/>
        <v>0</v>
      </c>
      <c r="G26" s="529">
        <f t="shared" si="1"/>
        <v>0</v>
      </c>
      <c r="H26" s="412"/>
    </row>
    <row r="27" spans="1:8" s="264" customFormat="1" ht="12.75" customHeight="1" thickBot="1">
      <c r="A27" s="455" t="s">
        <v>103</v>
      </c>
      <c r="B27" s="418">
        <v>500</v>
      </c>
      <c r="C27" s="418" t="s">
        <v>133</v>
      </c>
      <c r="D27" s="412"/>
      <c r="E27" s="412"/>
      <c r="F27" s="529">
        <f t="shared" si="0"/>
        <v>0</v>
      </c>
      <c r="G27" s="529">
        <f t="shared" si="1"/>
        <v>0</v>
      </c>
      <c r="H27" s="412"/>
    </row>
    <row r="28" spans="1:8" s="264" customFormat="1" ht="12.75" customHeight="1" thickBot="1">
      <c r="A28" s="455" t="s">
        <v>104</v>
      </c>
      <c r="B28" s="418">
        <v>100</v>
      </c>
      <c r="C28" s="418" t="s">
        <v>133</v>
      </c>
      <c r="D28" s="412"/>
      <c r="E28" s="412"/>
      <c r="F28" s="529">
        <f t="shared" si="0"/>
        <v>0</v>
      </c>
      <c r="G28" s="529">
        <f t="shared" si="1"/>
        <v>0</v>
      </c>
      <c r="H28" s="412"/>
    </row>
    <row r="29" spans="1:8" s="264" customFormat="1" ht="12.75" customHeight="1" thickBot="1">
      <c r="A29" s="455" t="s">
        <v>238</v>
      </c>
      <c r="B29" s="418">
        <v>180</v>
      </c>
      <c r="C29" s="418" t="s">
        <v>133</v>
      </c>
      <c r="D29" s="412"/>
      <c r="E29" s="412"/>
      <c r="F29" s="529">
        <f t="shared" si="0"/>
        <v>0</v>
      </c>
      <c r="G29" s="529">
        <f t="shared" si="1"/>
        <v>0</v>
      </c>
      <c r="H29" s="412"/>
    </row>
    <row r="30" spans="1:8" s="264" customFormat="1" ht="12.75" customHeight="1" thickBot="1">
      <c r="A30" s="455" t="s">
        <v>424</v>
      </c>
      <c r="B30" s="418">
        <v>120</v>
      </c>
      <c r="C30" s="418" t="s">
        <v>133</v>
      </c>
      <c r="D30" s="412"/>
      <c r="E30" s="412"/>
      <c r="F30" s="529">
        <f t="shared" si="0"/>
        <v>0</v>
      </c>
      <c r="G30" s="529">
        <f t="shared" si="1"/>
        <v>0</v>
      </c>
      <c r="H30" s="412"/>
    </row>
    <row r="31" spans="1:8" s="264" customFormat="1" ht="12.75" customHeight="1" thickBot="1">
      <c r="A31" s="455" t="s">
        <v>425</v>
      </c>
      <c r="B31" s="418">
        <v>160</v>
      </c>
      <c r="C31" s="418" t="s">
        <v>133</v>
      </c>
      <c r="D31" s="412"/>
      <c r="E31" s="412"/>
      <c r="F31" s="529">
        <f t="shared" si="0"/>
        <v>0</v>
      </c>
      <c r="G31" s="529">
        <f t="shared" si="1"/>
        <v>0</v>
      </c>
      <c r="H31" s="412"/>
    </row>
    <row r="32" spans="1:8" s="264" customFormat="1" ht="12.75" customHeight="1" thickBot="1">
      <c r="A32" s="455" t="s">
        <v>429</v>
      </c>
      <c r="B32" s="418">
        <v>20</v>
      </c>
      <c r="C32" s="418" t="s">
        <v>133</v>
      </c>
      <c r="D32" s="412"/>
      <c r="E32" s="412"/>
      <c r="F32" s="529">
        <f t="shared" si="0"/>
        <v>0</v>
      </c>
      <c r="G32" s="529">
        <f t="shared" si="1"/>
        <v>0</v>
      </c>
      <c r="H32" s="412"/>
    </row>
    <row r="33" spans="1:8" s="264" customFormat="1" ht="12.75" customHeight="1" thickBot="1">
      <c r="A33" s="455" t="s">
        <v>91</v>
      </c>
      <c r="B33" s="418">
        <v>60</v>
      </c>
      <c r="C33" s="418" t="s">
        <v>133</v>
      </c>
      <c r="D33" s="412"/>
      <c r="E33" s="412"/>
      <c r="F33" s="529">
        <f t="shared" si="0"/>
        <v>0</v>
      </c>
      <c r="G33" s="529">
        <f t="shared" si="1"/>
        <v>0</v>
      </c>
      <c r="H33" s="412"/>
    </row>
    <row r="34" spans="1:8" s="264" customFormat="1" ht="12.75" customHeight="1" thickBot="1">
      <c r="A34" s="455" t="s">
        <v>626</v>
      </c>
      <c r="B34" s="418">
        <v>10</v>
      </c>
      <c r="C34" s="418" t="s">
        <v>133</v>
      </c>
      <c r="D34" s="412"/>
      <c r="E34" s="412"/>
      <c r="F34" s="529">
        <f t="shared" si="0"/>
        <v>0</v>
      </c>
      <c r="G34" s="529">
        <f t="shared" si="1"/>
        <v>0</v>
      </c>
      <c r="H34" s="412"/>
    </row>
    <row r="35" spans="1:8" s="264" customFormat="1" ht="12.75" customHeight="1" thickBot="1">
      <c r="A35" s="455" t="s">
        <v>296</v>
      </c>
      <c r="B35" s="418">
        <v>200</v>
      </c>
      <c r="C35" s="418" t="s">
        <v>133</v>
      </c>
      <c r="D35" s="412"/>
      <c r="E35" s="412"/>
      <c r="F35" s="529">
        <f t="shared" si="0"/>
        <v>0</v>
      </c>
      <c r="G35" s="529">
        <f t="shared" si="1"/>
        <v>0</v>
      </c>
      <c r="H35" s="412"/>
    </row>
    <row r="36" spans="1:8" s="289" customFormat="1" ht="12.75" customHeight="1" thickBot="1">
      <c r="A36" s="455" t="s">
        <v>1036</v>
      </c>
      <c r="B36" s="418">
        <v>200</v>
      </c>
      <c r="C36" s="418" t="s">
        <v>133</v>
      </c>
      <c r="D36" s="412"/>
      <c r="E36" s="412"/>
      <c r="F36" s="529">
        <f t="shared" si="0"/>
        <v>0</v>
      </c>
      <c r="G36" s="529">
        <f t="shared" si="1"/>
        <v>0</v>
      </c>
      <c r="H36" s="412"/>
    </row>
    <row r="37" spans="1:8" ht="12.75" customHeight="1" thickBot="1">
      <c r="A37" s="449" t="s">
        <v>1118</v>
      </c>
      <c r="B37" s="57"/>
      <c r="C37" s="57"/>
      <c r="F37" s="531">
        <f>SUM(F16:F36)</f>
        <v>0</v>
      </c>
      <c r="G37" s="531">
        <f>SUM(G16:G36)</f>
        <v>0</v>
      </c>
    </row>
    <row r="39" spans="1:8" ht="12.5">
      <c r="A39" s="294" t="s">
        <v>1172</v>
      </c>
      <c r="B39" s="294"/>
      <c r="C39" s="294"/>
      <c r="D39" s="294"/>
      <c r="E39" s="294"/>
      <c r="F39" s="294"/>
      <c r="G39" s="294"/>
      <c r="H39" s="294"/>
    </row>
    <row r="40" spans="1:8" ht="12.5">
      <c r="A40" s="294"/>
      <c r="B40" s="294"/>
      <c r="C40" s="294"/>
      <c r="D40" s="294"/>
      <c r="E40" s="294"/>
      <c r="F40" s="294"/>
      <c r="G40" s="294"/>
      <c r="H40" s="294"/>
    </row>
    <row r="41" spans="1:8" ht="12.5">
      <c r="A41" s="597" t="s">
        <v>382</v>
      </c>
      <c r="B41" s="597"/>
      <c r="C41" s="597"/>
      <c r="D41" s="597"/>
      <c r="E41" s="597"/>
      <c r="F41" s="597"/>
      <c r="G41" s="294"/>
      <c r="H41" s="294" t="s">
        <v>181</v>
      </c>
    </row>
    <row r="42" spans="1:8" ht="12.5">
      <c r="A42" s="294"/>
      <c r="B42" s="294"/>
      <c r="C42" s="294"/>
      <c r="D42" s="294"/>
      <c r="E42" s="294"/>
      <c r="F42" s="294"/>
      <c r="G42" s="294"/>
      <c r="H42" s="294"/>
    </row>
    <row r="43" spans="1:8" ht="12.75" customHeight="1">
      <c r="A43" s="597" t="s">
        <v>383</v>
      </c>
      <c r="B43" s="597"/>
      <c r="C43" s="597"/>
      <c r="D43" s="597"/>
      <c r="E43" s="597"/>
      <c r="F43" s="597"/>
      <c r="G43" s="294"/>
      <c r="H43" s="294" t="s">
        <v>181</v>
      </c>
    </row>
    <row r="44" spans="1:8" ht="12.75" customHeight="1">
      <c r="A44" s="294"/>
      <c r="B44" s="294"/>
      <c r="C44" s="294"/>
      <c r="D44" s="294"/>
      <c r="E44" s="294"/>
      <c r="F44" s="294"/>
      <c r="G44" s="294"/>
      <c r="H44" s="294"/>
    </row>
    <row r="45" spans="1:8" ht="12.5">
      <c r="A45" s="294"/>
      <c r="B45" s="294"/>
      <c r="C45" s="294"/>
      <c r="D45" s="294"/>
      <c r="E45" s="294"/>
      <c r="F45" s="294"/>
      <c r="G45" s="294"/>
      <c r="H45" s="294"/>
    </row>
    <row r="46" spans="1:8" ht="12.75" customHeight="1">
      <c r="A46" s="294" t="s">
        <v>384</v>
      </c>
      <c r="B46" s="294"/>
      <c r="C46" s="294" t="s">
        <v>385</v>
      </c>
      <c r="D46" s="294"/>
      <c r="E46" s="294"/>
      <c r="F46" s="294" t="s">
        <v>1159</v>
      </c>
      <c r="G46" s="294"/>
      <c r="H46" s="294"/>
    </row>
    <row r="47" spans="1:8" ht="12.5">
      <c r="A47" s="294"/>
      <c r="B47" s="294"/>
      <c r="C47" s="294"/>
      <c r="D47" s="294"/>
      <c r="E47" s="294"/>
      <c r="F47" s="294"/>
      <c r="G47" s="294"/>
      <c r="H47" s="294"/>
    </row>
    <row r="48" spans="1:8" ht="12.75" customHeight="1">
      <c r="A48" s="294" t="s">
        <v>386</v>
      </c>
      <c r="B48" s="294"/>
      <c r="C48" s="294"/>
      <c r="D48" s="294"/>
      <c r="E48" s="294"/>
      <c r="F48" s="294"/>
      <c r="G48" s="294"/>
      <c r="H48" s="294"/>
    </row>
    <row r="73" ht="15" customHeight="1"/>
    <row r="74" ht="24.75" customHeight="1"/>
    <row r="107" ht="15.75" customHeight="1"/>
    <row r="136" ht="11.25" customHeight="1"/>
    <row r="137" ht="11.25" customHeight="1"/>
    <row r="138" ht="11.25" customHeight="1"/>
    <row r="139" ht="11.25" customHeight="1"/>
    <row r="140" ht="11.25" customHeight="1"/>
  </sheetData>
  <mergeCells count="4">
    <mergeCell ref="A41:D41"/>
    <mergeCell ref="E41:F41"/>
    <mergeCell ref="A43:D43"/>
    <mergeCell ref="E43:F43"/>
  </mergeCells>
  <phoneticPr fontId="0" type="noConversion"/>
  <pageMargins left="0.74803149606299213" right="0.74803149606299213" top="0.98425196850393704" bottom="0.98425196850393704" header="0" footer="0"/>
  <pageSetup paperSize="9" scale="98" fitToHeight="0" orientation="landscape"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61"/>
  <sheetViews>
    <sheetView topLeftCell="A28" workbookViewId="0">
      <selection activeCell="A63" sqref="A63"/>
    </sheetView>
  </sheetViews>
  <sheetFormatPr defaultRowHeight="12.5"/>
  <cols>
    <col min="1" max="1" width="44.6328125" customWidth="1"/>
    <col min="2" max="2" width="8.6328125" customWidth="1"/>
    <col min="3" max="3" width="8.08984375" customWidth="1"/>
    <col min="4" max="4" width="12.54296875" customWidth="1"/>
    <col min="5" max="5" width="11.54296875" customWidth="1"/>
    <col min="6" max="6" width="12.453125" customWidth="1"/>
    <col min="7" max="7" width="15.36328125" customWidth="1"/>
    <col min="8" max="8" width="16.4531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row r="7" spans="1:8" s="294" customFormat="1"/>
    <row r="8" spans="1:8" s="294" customFormat="1"/>
    <row r="9" spans="1:8" s="294" customFormat="1"/>
    <row r="10" spans="1:8" s="294" customFormat="1" ht="13">
      <c r="A10" s="91" t="s">
        <v>1147</v>
      </c>
    </row>
    <row r="11" spans="1:8" s="6" customFormat="1" ht="18.5">
      <c r="A11" s="6" t="s">
        <v>1066</v>
      </c>
    </row>
    <row r="13" spans="1:8" ht="13" thickBot="1"/>
    <row r="14" spans="1:8" s="53" customFormat="1" ht="12.75" customHeight="1">
      <c r="A14" s="65" t="s">
        <v>390</v>
      </c>
      <c r="B14" s="67" t="s">
        <v>378</v>
      </c>
      <c r="C14" s="54" t="s">
        <v>379</v>
      </c>
      <c r="D14" s="54" t="s">
        <v>380</v>
      </c>
      <c r="E14" s="54" t="s">
        <v>1092</v>
      </c>
      <c r="F14" s="340" t="s">
        <v>1093</v>
      </c>
      <c r="G14" s="340" t="s">
        <v>1093</v>
      </c>
      <c r="H14" s="341" t="s">
        <v>1094</v>
      </c>
    </row>
    <row r="15" spans="1:8" s="53" customFormat="1" ht="12.75" customHeight="1">
      <c r="A15" s="64"/>
      <c r="B15" s="58" t="s">
        <v>179</v>
      </c>
      <c r="C15" s="55" t="s">
        <v>178</v>
      </c>
      <c r="D15" s="55" t="s">
        <v>381</v>
      </c>
      <c r="E15" s="55" t="s">
        <v>1095</v>
      </c>
      <c r="F15" s="342" t="s">
        <v>1096</v>
      </c>
      <c r="G15" s="342" t="s">
        <v>1096</v>
      </c>
      <c r="H15" s="343" t="s">
        <v>1097</v>
      </c>
    </row>
    <row r="16" spans="1:8" s="53" customFormat="1" ht="12.75" customHeight="1">
      <c r="A16" s="64"/>
      <c r="B16" s="58"/>
      <c r="C16" s="55"/>
      <c r="D16" s="55" t="s">
        <v>180</v>
      </c>
      <c r="E16" s="55" t="s">
        <v>1098</v>
      </c>
      <c r="F16" s="342" t="s">
        <v>1099</v>
      </c>
      <c r="G16" s="342" t="s">
        <v>1100</v>
      </c>
      <c r="H16" s="343"/>
    </row>
    <row r="17" spans="1:8" s="53" customFormat="1" ht="12.75" customHeight="1" thickBot="1">
      <c r="A17" s="63"/>
      <c r="B17" s="62"/>
      <c r="C17" s="60"/>
      <c r="D17" s="60" t="s">
        <v>181</v>
      </c>
      <c r="E17" s="60" t="s">
        <v>181</v>
      </c>
      <c r="F17" s="344" t="s">
        <v>181</v>
      </c>
      <c r="G17" s="344" t="s">
        <v>181</v>
      </c>
      <c r="H17" s="345"/>
    </row>
    <row r="18" spans="1:8" s="53" customFormat="1" ht="12.75" customHeight="1">
      <c r="A18" s="65">
        <v>1</v>
      </c>
      <c r="B18" s="67">
        <v>2</v>
      </c>
      <c r="C18" s="54">
        <v>3</v>
      </c>
      <c r="D18" s="54">
        <v>4</v>
      </c>
      <c r="E18" s="54">
        <v>5</v>
      </c>
      <c r="F18" s="340" t="s">
        <v>1101</v>
      </c>
      <c r="G18" s="340" t="s">
        <v>1102</v>
      </c>
      <c r="H18" s="341">
        <v>8</v>
      </c>
    </row>
    <row r="19" spans="1:8" ht="16.5" customHeight="1">
      <c r="A19" s="56" t="s">
        <v>431</v>
      </c>
      <c r="B19" s="456">
        <v>360</v>
      </c>
      <c r="C19" s="456" t="s">
        <v>133</v>
      </c>
      <c r="D19" s="395"/>
      <c r="E19" s="395"/>
      <c r="F19" s="529">
        <f>E19*B19</f>
        <v>0</v>
      </c>
      <c r="G19" s="529">
        <f>B19*D19</f>
        <v>0</v>
      </c>
      <c r="H19" s="395"/>
    </row>
    <row r="20" spans="1:8" ht="18" customHeight="1">
      <c r="A20" s="56" t="s">
        <v>432</v>
      </c>
      <c r="B20" s="456">
        <v>400</v>
      </c>
      <c r="C20" s="456" t="s">
        <v>133</v>
      </c>
      <c r="D20" s="395"/>
      <c r="E20" s="395"/>
      <c r="F20" s="529">
        <f t="shared" ref="F20:F48" si="0">E20*B20</f>
        <v>0</v>
      </c>
      <c r="G20" s="529">
        <f t="shared" ref="G20:G48" si="1">B20*D20</f>
        <v>0</v>
      </c>
      <c r="H20" s="395"/>
    </row>
    <row r="21" spans="1:8" ht="18" customHeight="1">
      <c r="A21" s="56" t="s">
        <v>434</v>
      </c>
      <c r="B21" s="456">
        <v>360</v>
      </c>
      <c r="C21" s="456" t="s">
        <v>133</v>
      </c>
      <c r="D21" s="395"/>
      <c r="E21" s="395"/>
      <c r="F21" s="529">
        <f t="shared" si="0"/>
        <v>0</v>
      </c>
      <c r="G21" s="529">
        <f t="shared" si="1"/>
        <v>0</v>
      </c>
      <c r="H21" s="395"/>
    </row>
    <row r="22" spans="1:8" ht="17.25" customHeight="1">
      <c r="A22" s="56" t="s">
        <v>433</v>
      </c>
      <c r="B22" s="456">
        <v>60</v>
      </c>
      <c r="C22" s="456" t="s">
        <v>133</v>
      </c>
      <c r="D22" s="395"/>
      <c r="E22" s="395"/>
      <c r="F22" s="529">
        <f t="shared" si="0"/>
        <v>0</v>
      </c>
      <c r="G22" s="529">
        <f t="shared" si="1"/>
        <v>0</v>
      </c>
      <c r="H22" s="395"/>
    </row>
    <row r="23" spans="1:8" ht="15.75" customHeight="1">
      <c r="A23" s="56" t="s">
        <v>664</v>
      </c>
      <c r="B23" s="456">
        <v>60</v>
      </c>
      <c r="C23" s="456" t="s">
        <v>133</v>
      </c>
      <c r="D23" s="395"/>
      <c r="E23" s="395"/>
      <c r="F23" s="529">
        <f t="shared" si="0"/>
        <v>0</v>
      </c>
      <c r="G23" s="529">
        <f t="shared" si="1"/>
        <v>0</v>
      </c>
      <c r="H23" s="395"/>
    </row>
    <row r="24" spans="1:8" ht="16.5" customHeight="1">
      <c r="A24" s="56" t="s">
        <v>435</v>
      </c>
      <c r="B24" s="456">
        <v>200</v>
      </c>
      <c r="C24" s="456" t="s">
        <v>133</v>
      </c>
      <c r="D24" s="395"/>
      <c r="E24" s="395"/>
      <c r="F24" s="529">
        <f t="shared" si="0"/>
        <v>0</v>
      </c>
      <c r="G24" s="529">
        <f t="shared" si="1"/>
        <v>0</v>
      </c>
      <c r="H24" s="395"/>
    </row>
    <row r="25" spans="1:8" ht="30" customHeight="1">
      <c r="A25" s="56" t="s">
        <v>665</v>
      </c>
      <c r="B25" s="456">
        <v>60</v>
      </c>
      <c r="C25" s="456" t="s">
        <v>133</v>
      </c>
      <c r="D25" s="395"/>
      <c r="E25" s="395"/>
      <c r="F25" s="529">
        <f t="shared" si="0"/>
        <v>0</v>
      </c>
      <c r="G25" s="529">
        <f t="shared" si="1"/>
        <v>0</v>
      </c>
      <c r="H25" s="395"/>
    </row>
    <row r="26" spans="1:8" ht="17.25" customHeight="1">
      <c r="A26" s="56" t="s">
        <v>240</v>
      </c>
      <c r="B26" s="456">
        <v>220</v>
      </c>
      <c r="C26" s="456" t="s">
        <v>133</v>
      </c>
      <c r="D26" s="395"/>
      <c r="E26" s="395"/>
      <c r="F26" s="529">
        <f t="shared" si="0"/>
        <v>0</v>
      </c>
      <c r="G26" s="529">
        <f t="shared" si="1"/>
        <v>0</v>
      </c>
      <c r="H26" s="395"/>
    </row>
    <row r="27" spans="1:8" ht="18.75" customHeight="1">
      <c r="A27" s="56" t="s">
        <v>297</v>
      </c>
      <c r="B27" s="456">
        <v>60</v>
      </c>
      <c r="C27" s="456" t="s">
        <v>133</v>
      </c>
      <c r="D27" s="395"/>
      <c r="E27" s="395"/>
      <c r="F27" s="529">
        <f t="shared" si="0"/>
        <v>0</v>
      </c>
      <c r="G27" s="529">
        <f t="shared" si="1"/>
        <v>0</v>
      </c>
      <c r="H27" s="395"/>
    </row>
    <row r="28" spans="1:8" ht="17.25" customHeight="1">
      <c r="A28" s="56" t="s">
        <v>298</v>
      </c>
      <c r="B28" s="456">
        <v>40</v>
      </c>
      <c r="C28" s="456" t="s">
        <v>133</v>
      </c>
      <c r="D28" s="395"/>
      <c r="E28" s="395"/>
      <c r="F28" s="529">
        <f t="shared" si="0"/>
        <v>0</v>
      </c>
      <c r="G28" s="529">
        <f t="shared" si="1"/>
        <v>0</v>
      </c>
      <c r="H28" s="395"/>
    </row>
    <row r="29" spans="1:8" ht="17.25" customHeight="1">
      <c r="A29" s="56" t="s">
        <v>628</v>
      </c>
      <c r="B29" s="456">
        <v>140</v>
      </c>
      <c r="C29" s="456" t="s">
        <v>133</v>
      </c>
      <c r="D29" s="395"/>
      <c r="E29" s="395"/>
      <c r="F29" s="529">
        <f t="shared" si="0"/>
        <v>0</v>
      </c>
      <c r="G29" s="529">
        <f t="shared" si="1"/>
        <v>0</v>
      </c>
      <c r="H29" s="395"/>
    </row>
    <row r="30" spans="1:8" ht="13.5" customHeight="1">
      <c r="A30" s="56" t="s">
        <v>629</v>
      </c>
      <c r="B30" s="456">
        <v>80</v>
      </c>
      <c r="C30" s="456" t="s">
        <v>133</v>
      </c>
      <c r="D30" s="395"/>
      <c r="E30" s="395"/>
      <c r="F30" s="529">
        <f t="shared" si="0"/>
        <v>0</v>
      </c>
      <c r="G30" s="529">
        <f t="shared" si="1"/>
        <v>0</v>
      </c>
      <c r="H30" s="395"/>
    </row>
    <row r="31" spans="1:8" ht="16.5" customHeight="1">
      <c r="A31" s="56" t="s">
        <v>436</v>
      </c>
      <c r="B31" s="456">
        <v>80</v>
      </c>
      <c r="C31" s="456" t="s">
        <v>133</v>
      </c>
      <c r="D31" s="395"/>
      <c r="E31" s="395"/>
      <c r="F31" s="529">
        <f t="shared" si="0"/>
        <v>0</v>
      </c>
      <c r="G31" s="529">
        <f t="shared" si="1"/>
        <v>0</v>
      </c>
      <c r="H31" s="395"/>
    </row>
    <row r="32" spans="1:8" ht="26.25" customHeight="1">
      <c r="A32" s="56" t="s">
        <v>437</v>
      </c>
      <c r="B32" s="456">
        <v>320</v>
      </c>
      <c r="C32" s="456" t="s">
        <v>133</v>
      </c>
      <c r="D32" s="395"/>
      <c r="E32" s="395"/>
      <c r="F32" s="529">
        <f t="shared" si="0"/>
        <v>0</v>
      </c>
      <c r="G32" s="529">
        <f t="shared" si="1"/>
        <v>0</v>
      </c>
      <c r="H32" s="395"/>
    </row>
    <row r="33" spans="1:8" ht="16.5" customHeight="1">
      <c r="A33" s="56" t="s">
        <v>438</v>
      </c>
      <c r="B33" s="456">
        <v>60</v>
      </c>
      <c r="C33" s="456" t="s">
        <v>133</v>
      </c>
      <c r="D33" s="395"/>
      <c r="E33" s="395"/>
      <c r="F33" s="529">
        <f t="shared" si="0"/>
        <v>0</v>
      </c>
      <c r="G33" s="529">
        <f t="shared" si="1"/>
        <v>0</v>
      </c>
      <c r="H33" s="395"/>
    </row>
    <row r="34" spans="1:8" ht="15" customHeight="1">
      <c r="A34" s="56" t="s">
        <v>241</v>
      </c>
      <c r="B34" s="456">
        <v>60</v>
      </c>
      <c r="C34" s="456" t="s">
        <v>133</v>
      </c>
      <c r="D34" s="395"/>
      <c r="E34" s="395"/>
      <c r="F34" s="529">
        <f t="shared" si="0"/>
        <v>0</v>
      </c>
      <c r="G34" s="529">
        <f t="shared" si="1"/>
        <v>0</v>
      </c>
      <c r="H34" s="395"/>
    </row>
    <row r="35" spans="1:8" ht="16.5" customHeight="1">
      <c r="A35" s="56" t="s">
        <v>242</v>
      </c>
      <c r="B35" s="456">
        <v>60</v>
      </c>
      <c r="C35" s="456" t="s">
        <v>133</v>
      </c>
      <c r="D35" s="395"/>
      <c r="E35" s="395"/>
      <c r="F35" s="529">
        <f t="shared" si="0"/>
        <v>0</v>
      </c>
      <c r="G35" s="529">
        <f t="shared" si="1"/>
        <v>0</v>
      </c>
      <c r="H35" s="395"/>
    </row>
    <row r="36" spans="1:8" ht="18" customHeight="1">
      <c r="A36" s="56" t="s">
        <v>66</v>
      </c>
      <c r="B36" s="456">
        <v>20</v>
      </c>
      <c r="C36" s="456" t="s">
        <v>133</v>
      </c>
      <c r="D36" s="395"/>
      <c r="E36" s="395"/>
      <c r="F36" s="529">
        <f t="shared" si="0"/>
        <v>0</v>
      </c>
      <c r="G36" s="529">
        <f t="shared" si="1"/>
        <v>0</v>
      </c>
      <c r="H36" s="395"/>
    </row>
    <row r="37" spans="1:8" ht="18.75" customHeight="1">
      <c r="A37" s="56" t="s">
        <v>339</v>
      </c>
      <c r="B37" s="456">
        <v>80</v>
      </c>
      <c r="C37" s="456" t="s">
        <v>133</v>
      </c>
      <c r="D37" s="395"/>
      <c r="E37" s="395"/>
      <c r="F37" s="529">
        <f t="shared" si="0"/>
        <v>0</v>
      </c>
      <c r="G37" s="529">
        <f t="shared" si="1"/>
        <v>0</v>
      </c>
      <c r="H37" s="395"/>
    </row>
    <row r="38" spans="1:8" ht="17.25" customHeight="1">
      <c r="A38" s="56" t="s">
        <v>439</v>
      </c>
      <c r="B38" s="456">
        <v>20</v>
      </c>
      <c r="C38" s="456" t="s">
        <v>133</v>
      </c>
      <c r="D38" s="395"/>
      <c r="E38" s="395"/>
      <c r="F38" s="529">
        <f t="shared" si="0"/>
        <v>0</v>
      </c>
      <c r="G38" s="529">
        <f t="shared" si="1"/>
        <v>0</v>
      </c>
      <c r="H38" s="395"/>
    </row>
    <row r="39" spans="1:8" ht="16.5" customHeight="1">
      <c r="A39" s="56" t="s">
        <v>73</v>
      </c>
      <c r="B39" s="456">
        <v>40</v>
      </c>
      <c r="C39" s="456" t="s">
        <v>133</v>
      </c>
      <c r="D39" s="395"/>
      <c r="E39" s="395"/>
      <c r="F39" s="529">
        <f t="shared" si="0"/>
        <v>0</v>
      </c>
      <c r="G39" s="529">
        <f t="shared" si="1"/>
        <v>0</v>
      </c>
      <c r="H39" s="395"/>
    </row>
    <row r="40" spans="1:8" ht="15" customHeight="1">
      <c r="A40" s="56" t="s">
        <v>440</v>
      </c>
      <c r="B40" s="456">
        <v>40</v>
      </c>
      <c r="C40" s="456" t="s">
        <v>133</v>
      </c>
      <c r="D40" s="395"/>
      <c r="E40" s="395"/>
      <c r="F40" s="529">
        <f t="shared" si="0"/>
        <v>0</v>
      </c>
      <c r="G40" s="529">
        <f t="shared" si="1"/>
        <v>0</v>
      </c>
      <c r="H40" s="395"/>
    </row>
    <row r="41" spans="1:8">
      <c r="A41" s="56" t="s">
        <v>84</v>
      </c>
      <c r="B41" s="456">
        <v>40</v>
      </c>
      <c r="C41" s="456" t="s">
        <v>133</v>
      </c>
      <c r="D41" s="395"/>
      <c r="E41" s="395"/>
      <c r="F41" s="529">
        <f t="shared" si="0"/>
        <v>0</v>
      </c>
      <c r="G41" s="529">
        <f t="shared" si="1"/>
        <v>0</v>
      </c>
      <c r="H41" s="395"/>
    </row>
    <row r="42" spans="1:8" ht="16.5" customHeight="1">
      <c r="A42" s="56" t="s">
        <v>244</v>
      </c>
      <c r="B42" s="456">
        <v>120</v>
      </c>
      <c r="C42" s="456" t="s">
        <v>133</v>
      </c>
      <c r="D42" s="395"/>
      <c r="E42" s="395"/>
      <c r="F42" s="529">
        <f t="shared" si="0"/>
        <v>0</v>
      </c>
      <c r="G42" s="529">
        <f t="shared" si="1"/>
        <v>0</v>
      </c>
      <c r="H42" s="395"/>
    </row>
    <row r="43" spans="1:8" ht="16.5" customHeight="1">
      <c r="A43" s="56" t="s">
        <v>441</v>
      </c>
      <c r="B43" s="456">
        <v>20</v>
      </c>
      <c r="C43" s="456" t="s">
        <v>133</v>
      </c>
      <c r="D43" s="395"/>
      <c r="E43" s="395"/>
      <c r="F43" s="529">
        <f t="shared" si="0"/>
        <v>0</v>
      </c>
      <c r="G43" s="529">
        <f t="shared" si="1"/>
        <v>0</v>
      </c>
      <c r="H43" s="395"/>
    </row>
    <row r="44" spans="1:8" ht="15.75" customHeight="1">
      <c r="A44" s="56" t="s">
        <v>299</v>
      </c>
      <c r="B44" s="456">
        <v>120</v>
      </c>
      <c r="C44" s="456" t="s">
        <v>133</v>
      </c>
      <c r="D44" s="395"/>
      <c r="E44" s="395"/>
      <c r="F44" s="529">
        <f t="shared" si="0"/>
        <v>0</v>
      </c>
      <c r="G44" s="529">
        <f t="shared" si="1"/>
        <v>0</v>
      </c>
      <c r="H44" s="395"/>
    </row>
    <row r="45" spans="1:8" ht="15.75" customHeight="1">
      <c r="A45" s="56" t="s">
        <v>705</v>
      </c>
      <c r="B45" s="456">
        <v>120</v>
      </c>
      <c r="C45" s="456" t="s">
        <v>133</v>
      </c>
      <c r="D45" s="395"/>
      <c r="E45" s="395"/>
      <c r="F45" s="529">
        <f t="shared" si="0"/>
        <v>0</v>
      </c>
      <c r="G45" s="529">
        <f t="shared" si="1"/>
        <v>0</v>
      </c>
      <c r="H45" s="395"/>
    </row>
    <row r="46" spans="1:8" ht="29.25" customHeight="1">
      <c r="A46" s="56" t="s">
        <v>9</v>
      </c>
      <c r="B46" s="456">
        <v>140</v>
      </c>
      <c r="C46" s="456" t="s">
        <v>133</v>
      </c>
      <c r="D46" s="395"/>
      <c r="E46" s="395"/>
      <c r="F46" s="529">
        <f t="shared" si="0"/>
        <v>0</v>
      </c>
      <c r="G46" s="529">
        <f t="shared" si="1"/>
        <v>0</v>
      </c>
      <c r="H46" s="395"/>
    </row>
    <row r="47" spans="1:8" ht="26.25" customHeight="1">
      <c r="A47" s="56" t="s">
        <v>442</v>
      </c>
      <c r="B47" s="456">
        <v>140</v>
      </c>
      <c r="C47" s="456" t="s">
        <v>133</v>
      </c>
      <c r="D47" s="395"/>
      <c r="E47" s="395"/>
      <c r="F47" s="529">
        <f t="shared" si="0"/>
        <v>0</v>
      </c>
      <c r="G47" s="529">
        <f t="shared" si="1"/>
        <v>0</v>
      </c>
      <c r="H47" s="395"/>
    </row>
    <row r="48" spans="1:8" ht="18" customHeight="1" thickBot="1">
      <c r="A48" s="96" t="s">
        <v>8</v>
      </c>
      <c r="B48" s="456">
        <v>1200</v>
      </c>
      <c r="C48" s="456" t="s">
        <v>133</v>
      </c>
      <c r="D48" s="395"/>
      <c r="E48" s="395"/>
      <c r="F48" s="529">
        <f t="shared" si="0"/>
        <v>0</v>
      </c>
      <c r="G48" s="529">
        <f t="shared" si="1"/>
        <v>0</v>
      </c>
      <c r="H48" s="395"/>
    </row>
    <row r="49" spans="1:8" ht="14.5">
      <c r="A49" s="449" t="s">
        <v>1117</v>
      </c>
      <c r="F49" s="532">
        <f>SUM(F19:F48)</f>
        <v>0</v>
      </c>
      <c r="G49" s="532">
        <f>SUM(G19:G48)</f>
        <v>0</v>
      </c>
    </row>
    <row r="51" spans="1:8">
      <c r="A51" s="294" t="s">
        <v>1171</v>
      </c>
      <c r="B51" s="294"/>
      <c r="C51" s="294"/>
      <c r="D51" s="294"/>
      <c r="E51" s="294"/>
      <c r="F51" s="294"/>
      <c r="G51" s="294"/>
      <c r="H51" s="294"/>
    </row>
    <row r="52" spans="1:8">
      <c r="A52" s="294"/>
      <c r="B52" s="294"/>
      <c r="C52" s="294"/>
      <c r="D52" s="294"/>
      <c r="E52" s="294"/>
      <c r="F52" s="294"/>
      <c r="G52" s="294"/>
      <c r="H52" s="294"/>
    </row>
    <row r="53" spans="1:8">
      <c r="A53" s="597" t="s">
        <v>382</v>
      </c>
      <c r="B53" s="597"/>
      <c r="C53" s="597"/>
      <c r="D53" s="597"/>
      <c r="E53" s="597"/>
      <c r="F53" s="597"/>
      <c r="G53" s="294"/>
      <c r="H53" s="294" t="s">
        <v>181</v>
      </c>
    </row>
    <row r="54" spans="1:8">
      <c r="A54" s="294"/>
      <c r="B54" s="294"/>
      <c r="C54" s="294"/>
      <c r="D54" s="294"/>
      <c r="E54" s="294"/>
      <c r="F54" s="294"/>
      <c r="G54" s="294"/>
      <c r="H54" s="294"/>
    </row>
    <row r="55" spans="1:8">
      <c r="A55" s="597" t="s">
        <v>383</v>
      </c>
      <c r="B55" s="597"/>
      <c r="C55" s="597"/>
      <c r="D55" s="597"/>
      <c r="E55" s="597"/>
      <c r="F55" s="597"/>
      <c r="G55" s="294"/>
      <c r="H55" s="294" t="s">
        <v>181</v>
      </c>
    </row>
    <row r="56" spans="1:8">
      <c r="A56" s="294"/>
      <c r="B56" s="294"/>
      <c r="C56" s="294"/>
      <c r="D56" s="294"/>
      <c r="E56" s="294"/>
      <c r="F56" s="294"/>
      <c r="G56" s="294"/>
      <c r="H56" s="294"/>
    </row>
    <row r="57" spans="1:8">
      <c r="A57" s="294"/>
      <c r="B57" s="294"/>
      <c r="C57" s="294"/>
      <c r="D57" s="294"/>
      <c r="E57" s="294"/>
      <c r="F57" s="294"/>
      <c r="G57" s="294"/>
      <c r="H57" s="294"/>
    </row>
    <row r="58" spans="1:8">
      <c r="A58" s="294" t="s">
        <v>384</v>
      </c>
      <c r="B58" s="294"/>
      <c r="C58" s="294" t="s">
        <v>385</v>
      </c>
      <c r="D58" s="294"/>
      <c r="E58" s="294"/>
      <c r="F58" s="294" t="s">
        <v>1159</v>
      </c>
      <c r="G58" s="294"/>
      <c r="H58" s="294"/>
    </row>
    <row r="59" spans="1:8">
      <c r="A59" s="294"/>
      <c r="B59" s="294"/>
      <c r="C59" s="294"/>
      <c r="D59" s="294"/>
      <c r="E59" s="294"/>
      <c r="F59" s="294"/>
      <c r="G59" s="294"/>
      <c r="H59" s="294"/>
    </row>
    <row r="60" spans="1:8">
      <c r="A60" s="294" t="s">
        <v>386</v>
      </c>
      <c r="B60" s="294"/>
      <c r="C60" s="294"/>
      <c r="D60" s="294"/>
      <c r="E60" s="294"/>
      <c r="F60" s="294"/>
      <c r="G60" s="294"/>
      <c r="H60" s="294"/>
    </row>
    <row r="61" spans="1:8">
      <c r="A61" s="294"/>
      <c r="B61" s="294"/>
      <c r="C61" s="294"/>
      <c r="D61" s="294"/>
      <c r="E61" s="294"/>
      <c r="F61" s="294"/>
      <c r="G61" s="294"/>
      <c r="H61" s="294"/>
    </row>
  </sheetData>
  <mergeCells count="4">
    <mergeCell ref="A53:D53"/>
    <mergeCell ref="E53:F53"/>
    <mergeCell ref="A55:D55"/>
    <mergeCell ref="E55:F55"/>
  </mergeCells>
  <pageMargins left="0.7" right="0.7" top="0.75" bottom="0.75" header="0.3" footer="0.3"/>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49"/>
  <sheetViews>
    <sheetView topLeftCell="A34" workbookViewId="0">
      <selection activeCell="A50" sqref="A50:A51"/>
    </sheetView>
  </sheetViews>
  <sheetFormatPr defaultRowHeight="12.5"/>
  <cols>
    <col min="1" max="1" width="42" customWidth="1"/>
    <col min="2" max="2" width="9.453125" customWidth="1"/>
    <col min="3" max="3" width="8" customWidth="1"/>
    <col min="4" max="4" width="12.81640625" customWidth="1"/>
    <col min="5" max="5" width="13.7265625" customWidth="1"/>
    <col min="6" max="6" width="16.08984375" customWidth="1"/>
    <col min="7" max="7" width="14.7265625" customWidth="1"/>
    <col min="8" max="8" width="15.26953125" customWidth="1"/>
  </cols>
  <sheetData>
    <row r="1" spans="1:8" ht="12.75" customHeight="1">
      <c r="A1" s="294" t="s">
        <v>1151</v>
      </c>
      <c r="B1" s="294"/>
      <c r="C1" s="294"/>
      <c r="D1" s="294"/>
      <c r="E1" s="294"/>
      <c r="F1" s="294" t="s">
        <v>1152</v>
      </c>
      <c r="G1" s="294"/>
      <c r="H1" s="294"/>
    </row>
    <row r="2" spans="1:8" ht="12.75" customHeight="1">
      <c r="A2" s="294" t="s">
        <v>1153</v>
      </c>
      <c r="B2" s="294"/>
      <c r="C2" s="294"/>
      <c r="D2" s="294"/>
      <c r="E2" s="294"/>
      <c r="F2" s="294"/>
      <c r="G2" s="294"/>
      <c r="H2" s="294"/>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s="294" customFormat="1" ht="12.75" customHeight="1"/>
    <row r="7" spans="1:8" s="93" customFormat="1" ht="12.75" customHeight="1"/>
    <row r="8" spans="1:8" s="93" customFormat="1" ht="12.75" customHeight="1">
      <c r="A8" s="93" t="s">
        <v>1147</v>
      </c>
    </row>
    <row r="9" spans="1:8" s="93" customFormat="1" ht="28.5" customHeight="1">
      <c r="A9" s="6" t="s">
        <v>1067</v>
      </c>
    </row>
    <row r="10" spans="1:8" ht="12.75" customHeight="1"/>
    <row r="11" spans="1:8" s="53" customFormat="1" ht="13" thickBot="1"/>
    <row r="12" spans="1:8" s="53" customFormat="1" ht="12.75" customHeight="1">
      <c r="A12" s="65" t="s">
        <v>390</v>
      </c>
      <c r="B12" s="67" t="s">
        <v>378</v>
      </c>
      <c r="C12" s="261" t="s">
        <v>379</v>
      </c>
      <c r="D12" s="54" t="s">
        <v>380</v>
      </c>
      <c r="E12" s="54" t="s">
        <v>1092</v>
      </c>
      <c r="F12" s="340" t="s">
        <v>1093</v>
      </c>
      <c r="G12" s="340" t="s">
        <v>1093</v>
      </c>
      <c r="H12" s="341" t="s">
        <v>1094</v>
      </c>
    </row>
    <row r="13" spans="1:8" s="53" customFormat="1" ht="12.75" customHeight="1">
      <c r="A13" s="64"/>
      <c r="B13" s="58" t="s">
        <v>179</v>
      </c>
      <c r="C13" s="262" t="s">
        <v>178</v>
      </c>
      <c r="D13" s="55" t="s">
        <v>381</v>
      </c>
      <c r="E13" s="55" t="s">
        <v>1095</v>
      </c>
      <c r="F13" s="342" t="s">
        <v>1096</v>
      </c>
      <c r="G13" s="342" t="s">
        <v>1096</v>
      </c>
      <c r="H13" s="343" t="s">
        <v>1097</v>
      </c>
    </row>
    <row r="14" spans="1:8" s="53" customFormat="1" ht="12.75" customHeight="1">
      <c r="A14" s="64"/>
      <c r="B14" s="58"/>
      <c r="C14" s="262"/>
      <c r="D14" s="55" t="s">
        <v>180</v>
      </c>
      <c r="E14" s="55" t="s">
        <v>1098</v>
      </c>
      <c r="F14" s="342" t="s">
        <v>1099</v>
      </c>
      <c r="G14" s="342" t="s">
        <v>1100</v>
      </c>
      <c r="H14" s="343"/>
    </row>
    <row r="15" spans="1:8" s="53" customFormat="1" ht="12.75" customHeight="1" thickBot="1">
      <c r="A15" s="63"/>
      <c r="B15" s="62"/>
      <c r="C15" s="263"/>
      <c r="D15" s="60" t="s">
        <v>181</v>
      </c>
      <c r="E15" s="60" t="s">
        <v>181</v>
      </c>
      <c r="F15" s="344" t="s">
        <v>181</v>
      </c>
      <c r="G15" s="344" t="s">
        <v>181</v>
      </c>
      <c r="H15" s="345"/>
    </row>
    <row r="16" spans="1:8" s="53" customFormat="1" ht="12.75" customHeight="1">
      <c r="A16" s="65">
        <v>1</v>
      </c>
      <c r="B16" s="67">
        <v>2</v>
      </c>
      <c r="C16" s="261">
        <v>3</v>
      </c>
      <c r="D16" s="54">
        <v>4</v>
      </c>
      <c r="E16" s="54">
        <v>5</v>
      </c>
      <c r="F16" s="340" t="s">
        <v>1101</v>
      </c>
      <c r="G16" s="340" t="s">
        <v>1102</v>
      </c>
      <c r="H16" s="341">
        <v>8</v>
      </c>
    </row>
    <row r="17" spans="1:8" ht="40.5" customHeight="1">
      <c r="A17" s="56" t="s">
        <v>536</v>
      </c>
      <c r="B17" s="456">
        <v>60</v>
      </c>
      <c r="C17" s="456" t="s">
        <v>133</v>
      </c>
      <c r="D17" s="395"/>
      <c r="E17" s="395"/>
      <c r="F17" s="529">
        <f>E17*B17</f>
        <v>0</v>
      </c>
      <c r="G17" s="529">
        <f>B17*D17</f>
        <v>0</v>
      </c>
      <c r="H17" s="395"/>
    </row>
    <row r="18" spans="1:8" ht="28.5" customHeight="1">
      <c r="A18" s="56" t="s">
        <v>537</v>
      </c>
      <c r="B18" s="456">
        <v>40</v>
      </c>
      <c r="C18" s="456" t="s">
        <v>133</v>
      </c>
      <c r="D18" s="395"/>
      <c r="E18" s="395"/>
      <c r="F18" s="529">
        <f t="shared" ref="F18:F36" si="0">E18*B18</f>
        <v>0</v>
      </c>
      <c r="G18" s="529">
        <f t="shared" ref="G18:G36" si="1">B18*D18</f>
        <v>0</v>
      </c>
      <c r="H18" s="395"/>
    </row>
    <row r="19" spans="1:8" ht="28.5" customHeight="1">
      <c r="A19" s="56" t="s">
        <v>966</v>
      </c>
      <c r="B19" s="456">
        <v>70</v>
      </c>
      <c r="C19" s="456" t="s">
        <v>63</v>
      </c>
      <c r="D19" s="395"/>
      <c r="E19" s="395"/>
      <c r="F19" s="529">
        <f t="shared" si="0"/>
        <v>0</v>
      </c>
      <c r="G19" s="529">
        <f t="shared" si="1"/>
        <v>0</v>
      </c>
      <c r="H19" s="395"/>
    </row>
    <row r="20" spans="1:8" ht="17.25" customHeight="1">
      <c r="A20" s="56" t="s">
        <v>634</v>
      </c>
      <c r="B20" s="456">
        <v>40</v>
      </c>
      <c r="C20" s="456" t="s">
        <v>133</v>
      </c>
      <c r="D20" s="395"/>
      <c r="E20" s="395"/>
      <c r="F20" s="529">
        <f t="shared" si="0"/>
        <v>0</v>
      </c>
      <c r="G20" s="529">
        <f t="shared" si="1"/>
        <v>0</v>
      </c>
      <c r="H20" s="395"/>
    </row>
    <row r="21" spans="1:8" ht="42" customHeight="1">
      <c r="A21" s="56" t="s">
        <v>354</v>
      </c>
      <c r="B21" s="456">
        <v>40</v>
      </c>
      <c r="C21" s="456" t="s">
        <v>133</v>
      </c>
      <c r="D21" s="395"/>
      <c r="E21" s="395"/>
      <c r="F21" s="529">
        <f t="shared" si="0"/>
        <v>0</v>
      </c>
      <c r="G21" s="529">
        <f t="shared" si="1"/>
        <v>0</v>
      </c>
      <c r="H21" s="395"/>
    </row>
    <row r="22" spans="1:8" ht="39.75" customHeight="1">
      <c r="A22" s="56" t="s">
        <v>548</v>
      </c>
      <c r="B22" s="456">
        <v>60</v>
      </c>
      <c r="C22" s="456" t="s">
        <v>133</v>
      </c>
      <c r="D22" s="395"/>
      <c r="E22" s="395"/>
      <c r="F22" s="529">
        <f t="shared" si="0"/>
        <v>0</v>
      </c>
      <c r="G22" s="529">
        <f t="shared" si="1"/>
        <v>0</v>
      </c>
      <c r="H22" s="395"/>
    </row>
    <row r="23" spans="1:8" ht="17.25" customHeight="1">
      <c r="A23" s="56" t="s">
        <v>538</v>
      </c>
      <c r="B23" s="456">
        <v>300</v>
      </c>
      <c r="C23" s="456" t="s">
        <v>63</v>
      </c>
      <c r="D23" s="395"/>
      <c r="E23" s="395"/>
      <c r="F23" s="529">
        <f t="shared" si="0"/>
        <v>0</v>
      </c>
      <c r="G23" s="529">
        <f t="shared" si="1"/>
        <v>0</v>
      </c>
      <c r="H23" s="395"/>
    </row>
    <row r="24" spans="1:8" ht="16.5" customHeight="1">
      <c r="A24" s="56" t="s">
        <v>674</v>
      </c>
      <c r="B24" s="456">
        <v>40</v>
      </c>
      <c r="C24" s="456" t="s">
        <v>63</v>
      </c>
      <c r="D24" s="395"/>
      <c r="E24" s="395"/>
      <c r="F24" s="529">
        <f t="shared" si="0"/>
        <v>0</v>
      </c>
      <c r="G24" s="529">
        <f t="shared" si="1"/>
        <v>0</v>
      </c>
      <c r="H24" s="395"/>
    </row>
    <row r="25" spans="1:8" ht="18" customHeight="1">
      <c r="A25" s="56" t="s">
        <v>545</v>
      </c>
      <c r="B25" s="456">
        <v>60</v>
      </c>
      <c r="C25" s="456"/>
      <c r="D25" s="395"/>
      <c r="E25" s="395"/>
      <c r="F25" s="529">
        <f t="shared" si="0"/>
        <v>0</v>
      </c>
      <c r="G25" s="529">
        <f t="shared" si="1"/>
        <v>0</v>
      </c>
      <c r="H25" s="395"/>
    </row>
    <row r="26" spans="1:8" ht="15" customHeight="1">
      <c r="A26" s="56" t="s">
        <v>630</v>
      </c>
      <c r="B26" s="456">
        <v>200</v>
      </c>
      <c r="C26" s="456" t="s">
        <v>63</v>
      </c>
      <c r="D26" s="395"/>
      <c r="E26" s="395"/>
      <c r="F26" s="529">
        <f t="shared" si="0"/>
        <v>0</v>
      </c>
      <c r="G26" s="529">
        <f t="shared" si="1"/>
        <v>0</v>
      </c>
      <c r="H26" s="395"/>
    </row>
    <row r="27" spans="1:8" ht="16.5" customHeight="1">
      <c r="A27" s="56" t="s">
        <v>539</v>
      </c>
      <c r="B27" s="456">
        <v>600</v>
      </c>
      <c r="C27" s="456" t="s">
        <v>63</v>
      </c>
      <c r="D27" s="395"/>
      <c r="E27" s="395"/>
      <c r="F27" s="529">
        <f t="shared" si="0"/>
        <v>0</v>
      </c>
      <c r="G27" s="529">
        <f t="shared" si="1"/>
        <v>0</v>
      </c>
      <c r="H27" s="395"/>
    </row>
    <row r="28" spans="1:8" ht="17.25" customHeight="1">
      <c r="A28" s="56" t="s">
        <v>540</v>
      </c>
      <c r="B28" s="456">
        <v>200</v>
      </c>
      <c r="C28" s="456" t="s">
        <v>63</v>
      </c>
      <c r="D28" s="395"/>
      <c r="E28" s="395"/>
      <c r="F28" s="529">
        <f t="shared" si="0"/>
        <v>0</v>
      </c>
      <c r="G28" s="529">
        <f t="shared" si="1"/>
        <v>0</v>
      </c>
      <c r="H28" s="395"/>
    </row>
    <row r="29" spans="1:8" ht="15.75" customHeight="1">
      <c r="A29" s="56" t="s">
        <v>541</v>
      </c>
      <c r="B29" s="456">
        <v>400</v>
      </c>
      <c r="C29" s="456" t="s">
        <v>63</v>
      </c>
      <c r="D29" s="395"/>
      <c r="E29" s="395"/>
      <c r="F29" s="529">
        <f t="shared" si="0"/>
        <v>0</v>
      </c>
      <c r="G29" s="529">
        <f t="shared" si="1"/>
        <v>0</v>
      </c>
      <c r="H29" s="395"/>
    </row>
    <row r="30" spans="1:8" ht="15" customHeight="1">
      <c r="A30" s="56" t="s">
        <v>542</v>
      </c>
      <c r="B30" s="456">
        <v>1000</v>
      </c>
      <c r="C30" s="456" t="s">
        <v>63</v>
      </c>
      <c r="D30" s="395"/>
      <c r="E30" s="395"/>
      <c r="F30" s="529">
        <f t="shared" si="0"/>
        <v>0</v>
      </c>
      <c r="G30" s="529">
        <f t="shared" si="1"/>
        <v>0</v>
      </c>
      <c r="H30" s="395"/>
    </row>
    <row r="31" spans="1:8" ht="15.75" customHeight="1">
      <c r="A31" s="56" t="s">
        <v>546</v>
      </c>
      <c r="B31" s="456">
        <v>280</v>
      </c>
      <c r="C31" s="456" t="s">
        <v>63</v>
      </c>
      <c r="D31" s="395"/>
      <c r="E31" s="395"/>
      <c r="F31" s="529">
        <f t="shared" si="0"/>
        <v>0</v>
      </c>
      <c r="G31" s="529">
        <f t="shared" si="1"/>
        <v>0</v>
      </c>
      <c r="H31" s="395"/>
    </row>
    <row r="32" spans="1:8" ht="15.75" customHeight="1">
      <c r="A32" s="56" t="s">
        <v>967</v>
      </c>
      <c r="B32" s="456">
        <v>100</v>
      </c>
      <c r="C32" s="456" t="s">
        <v>63</v>
      </c>
      <c r="D32" s="395"/>
      <c r="E32" s="395"/>
      <c r="F32" s="529">
        <f t="shared" si="0"/>
        <v>0</v>
      </c>
      <c r="G32" s="529">
        <f t="shared" si="1"/>
        <v>0</v>
      </c>
      <c r="H32" s="395"/>
    </row>
    <row r="33" spans="1:9" ht="17.25" customHeight="1">
      <c r="A33" s="56" t="s">
        <v>968</v>
      </c>
      <c r="B33" s="456">
        <v>100</v>
      </c>
      <c r="C33" s="456" t="s">
        <v>63</v>
      </c>
      <c r="D33" s="395"/>
      <c r="E33" s="395"/>
      <c r="F33" s="529">
        <f t="shared" si="0"/>
        <v>0</v>
      </c>
      <c r="G33" s="529">
        <f t="shared" si="1"/>
        <v>0</v>
      </c>
      <c r="H33" s="395"/>
    </row>
    <row r="34" spans="1:9" ht="17.25" customHeight="1">
      <c r="A34" s="56" t="s">
        <v>543</v>
      </c>
      <c r="B34" s="456">
        <v>40</v>
      </c>
      <c r="C34" s="456" t="s">
        <v>133</v>
      </c>
      <c r="D34" s="395"/>
      <c r="E34" s="395"/>
      <c r="F34" s="529">
        <f t="shared" si="0"/>
        <v>0</v>
      </c>
      <c r="G34" s="529">
        <f t="shared" si="1"/>
        <v>0</v>
      </c>
      <c r="H34" s="395"/>
    </row>
    <row r="35" spans="1:9" ht="15.75" customHeight="1">
      <c r="A35" s="458" t="s">
        <v>544</v>
      </c>
      <c r="B35" s="456">
        <v>30</v>
      </c>
      <c r="C35" s="456" t="s">
        <v>133</v>
      </c>
      <c r="D35" s="395"/>
      <c r="E35" s="395"/>
      <c r="F35" s="529">
        <f t="shared" si="0"/>
        <v>0</v>
      </c>
      <c r="G35" s="529">
        <f t="shared" si="1"/>
        <v>0</v>
      </c>
      <c r="H35" s="395"/>
    </row>
    <row r="36" spans="1:9" ht="12.75" customHeight="1" thickBot="1">
      <c r="A36" s="459" t="s">
        <v>1068</v>
      </c>
      <c r="B36" s="456">
        <v>100</v>
      </c>
      <c r="C36" s="456" t="s">
        <v>133</v>
      </c>
      <c r="D36" s="395"/>
      <c r="E36" s="395"/>
      <c r="F36" s="529">
        <f t="shared" si="0"/>
        <v>0</v>
      </c>
      <c r="G36" s="529">
        <f t="shared" si="1"/>
        <v>0</v>
      </c>
      <c r="H36" s="395"/>
    </row>
    <row r="37" spans="1:9" ht="12.75" customHeight="1">
      <c r="A37" s="449" t="s">
        <v>1116</v>
      </c>
      <c r="F37" s="532">
        <f>SUM(F17:F36)</f>
        <v>0</v>
      </c>
      <c r="G37" s="532">
        <f>SUM(G17:G36)</f>
        <v>0</v>
      </c>
    </row>
    <row r="39" spans="1:9">
      <c r="A39" s="294" t="s">
        <v>1170</v>
      </c>
      <c r="B39" s="294"/>
      <c r="C39" s="294"/>
      <c r="D39" s="294"/>
      <c r="E39" s="294"/>
      <c r="F39" s="294"/>
      <c r="G39" s="294"/>
      <c r="H39" s="294"/>
      <c r="I39" s="294"/>
    </row>
    <row r="40" spans="1:9">
      <c r="A40" s="294"/>
      <c r="B40" s="294"/>
      <c r="C40" s="294"/>
      <c r="D40" s="294"/>
      <c r="E40" s="294"/>
      <c r="F40" s="294"/>
      <c r="G40" s="294"/>
      <c r="H40" s="294"/>
      <c r="I40" s="294"/>
    </row>
    <row r="41" spans="1:9">
      <c r="A41" s="294"/>
      <c r="B41" s="294"/>
      <c r="C41" s="294"/>
      <c r="D41" s="294"/>
      <c r="E41" s="294"/>
      <c r="F41" s="294"/>
      <c r="G41" s="294"/>
      <c r="H41" s="294"/>
      <c r="I41" s="294"/>
    </row>
    <row r="42" spans="1:9">
      <c r="A42" s="597" t="s">
        <v>382</v>
      </c>
      <c r="B42" s="597"/>
      <c r="C42" s="597"/>
      <c r="D42" s="597"/>
      <c r="E42" s="597"/>
      <c r="F42" s="597"/>
      <c r="G42" s="294"/>
      <c r="H42" s="294" t="s">
        <v>181</v>
      </c>
      <c r="I42" s="294"/>
    </row>
    <row r="43" spans="1:9">
      <c r="A43" s="294"/>
      <c r="B43" s="294"/>
      <c r="C43" s="294"/>
      <c r="D43" s="294"/>
      <c r="E43" s="294"/>
      <c r="F43" s="294"/>
      <c r="G43" s="294"/>
      <c r="H43" s="294"/>
      <c r="I43" s="294"/>
    </row>
    <row r="44" spans="1:9">
      <c r="A44" s="597" t="s">
        <v>383</v>
      </c>
      <c r="B44" s="597"/>
      <c r="C44" s="597"/>
      <c r="D44" s="597"/>
      <c r="E44" s="597"/>
      <c r="F44" s="597"/>
      <c r="G44" s="294"/>
      <c r="H44" s="294" t="s">
        <v>181</v>
      </c>
      <c r="I44" s="294"/>
    </row>
    <row r="45" spans="1:9">
      <c r="A45" s="294"/>
      <c r="B45" s="294"/>
      <c r="C45" s="294"/>
      <c r="D45" s="294"/>
      <c r="E45" s="294"/>
      <c r="F45" s="294"/>
      <c r="G45" s="294"/>
      <c r="H45" s="294"/>
      <c r="I45" s="294"/>
    </row>
    <row r="46" spans="1:9">
      <c r="A46" s="294"/>
      <c r="B46" s="294"/>
      <c r="C46" s="294"/>
      <c r="D46" s="294"/>
      <c r="E46" s="294"/>
      <c r="F46" s="294"/>
      <c r="G46" s="294"/>
      <c r="H46" s="294"/>
      <c r="I46" s="294"/>
    </row>
    <row r="47" spans="1:9">
      <c r="A47" s="294" t="s">
        <v>384</v>
      </c>
      <c r="B47" s="294"/>
      <c r="C47" s="294" t="s">
        <v>385</v>
      </c>
      <c r="D47" s="294"/>
      <c r="E47" s="294"/>
      <c r="F47" s="294" t="s">
        <v>1159</v>
      </c>
      <c r="G47" s="294"/>
      <c r="H47" s="294"/>
      <c r="I47" s="294"/>
    </row>
    <row r="48" spans="1:9">
      <c r="A48" s="294"/>
      <c r="B48" s="294"/>
      <c r="C48" s="294"/>
      <c r="D48" s="294"/>
      <c r="E48" s="294"/>
      <c r="F48" s="294"/>
      <c r="G48" s="294"/>
      <c r="H48" s="294"/>
      <c r="I48" s="294"/>
    </row>
    <row r="49" spans="1:9">
      <c r="A49" s="294" t="s">
        <v>386</v>
      </c>
      <c r="B49" s="294"/>
      <c r="C49" s="294"/>
      <c r="D49" s="294"/>
      <c r="E49" s="294"/>
      <c r="F49" s="294"/>
      <c r="G49" s="294"/>
      <c r="H49" s="294"/>
      <c r="I49" s="294"/>
    </row>
  </sheetData>
  <mergeCells count="4">
    <mergeCell ref="A42:D42"/>
    <mergeCell ref="E42:F42"/>
    <mergeCell ref="A44:D44"/>
    <mergeCell ref="E44:F44"/>
  </mergeCells>
  <pageMargins left="0.7" right="0.7" top="0.75" bottom="0.75" header="0.3" footer="0.3"/>
  <pageSetup paperSize="9" orientation="landscape" horizontalDpi="4294967293"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103"/>
  <sheetViews>
    <sheetView topLeftCell="A61" workbookViewId="0">
      <selection activeCell="A64" sqref="A64"/>
    </sheetView>
  </sheetViews>
  <sheetFormatPr defaultRowHeight="12.75" customHeight="1"/>
  <cols>
    <col min="1" max="1" width="44.6328125" customWidth="1"/>
    <col min="2" max="2" width="11.453125" customWidth="1"/>
    <col min="3" max="3" width="10.08984375" customWidth="1"/>
    <col min="4" max="4" width="13.81640625" customWidth="1"/>
    <col min="5" max="5" width="12.08984375" customWidth="1"/>
    <col min="6" max="6" width="15.7265625" customWidth="1"/>
    <col min="7" max="7" width="14.90625" customWidth="1"/>
    <col min="8" max="8" width="15.36328125" customWidth="1"/>
  </cols>
  <sheetData>
    <row r="1" spans="1:8" s="294" customFormat="1" ht="12.75" customHeight="1">
      <c r="A1" s="294" t="s">
        <v>1151</v>
      </c>
      <c r="F1" s="294" t="s">
        <v>1152</v>
      </c>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s="294" customFormat="1" ht="12.75" customHeight="1"/>
    <row r="7" spans="1:8" s="294" customFormat="1" ht="12.75" customHeight="1"/>
    <row r="8" spans="1:8" s="294" customFormat="1" ht="12.75" customHeight="1"/>
    <row r="9" spans="1:8" s="6" customFormat="1" ht="16.5" customHeight="1">
      <c r="A9" s="6" t="s">
        <v>1147</v>
      </c>
    </row>
    <row r="10" spans="1:8" s="6" customFormat="1" ht="16.5" customHeight="1">
      <c r="A10" s="6" t="s">
        <v>1069</v>
      </c>
    </row>
    <row r="11" spans="1:8" s="6" customFormat="1" ht="16.5" customHeight="1"/>
    <row r="12" spans="1:8" s="6" customFormat="1" ht="16.5" customHeight="1" thickBot="1"/>
    <row r="13" spans="1:8" ht="12.75" customHeight="1">
      <c r="A13" s="279" t="s">
        <v>390</v>
      </c>
      <c r="B13" s="281" t="s">
        <v>378</v>
      </c>
      <c r="C13" s="272" t="s">
        <v>379</v>
      </c>
      <c r="D13" s="54" t="s">
        <v>380</v>
      </c>
      <c r="E13" s="54" t="s">
        <v>1092</v>
      </c>
      <c r="F13" s="340" t="s">
        <v>1093</v>
      </c>
      <c r="G13" s="340" t="s">
        <v>1093</v>
      </c>
      <c r="H13" s="341" t="s">
        <v>1094</v>
      </c>
    </row>
    <row r="14" spans="1:8" ht="13">
      <c r="A14" s="278"/>
      <c r="B14" s="274" t="s">
        <v>179</v>
      </c>
      <c r="C14" s="273" t="s">
        <v>178</v>
      </c>
      <c r="D14" s="55" t="s">
        <v>381</v>
      </c>
      <c r="E14" s="55" t="s">
        <v>1095</v>
      </c>
      <c r="F14" s="342" t="s">
        <v>1096</v>
      </c>
      <c r="G14" s="342" t="s">
        <v>1096</v>
      </c>
      <c r="H14" s="343" t="s">
        <v>1097</v>
      </c>
    </row>
    <row r="15" spans="1:8" ht="13">
      <c r="A15" s="278"/>
      <c r="B15" s="274"/>
      <c r="C15" s="273"/>
      <c r="D15" s="55" t="s">
        <v>180</v>
      </c>
      <c r="E15" s="55" t="s">
        <v>1098</v>
      </c>
      <c r="F15" s="342" t="s">
        <v>1099</v>
      </c>
      <c r="G15" s="342" t="s">
        <v>1100</v>
      </c>
      <c r="H15" s="343"/>
    </row>
    <row r="16" spans="1:8" ht="13.5" thickBot="1">
      <c r="A16" s="277"/>
      <c r="B16" s="276"/>
      <c r="C16" s="275"/>
      <c r="D16" s="60" t="s">
        <v>181</v>
      </c>
      <c r="E16" s="60" t="s">
        <v>181</v>
      </c>
      <c r="F16" s="344" t="s">
        <v>181</v>
      </c>
      <c r="G16" s="344" t="s">
        <v>181</v>
      </c>
      <c r="H16" s="345"/>
    </row>
    <row r="17" spans="1:8" ht="51.75" customHeight="1" thickBot="1">
      <c r="A17" s="280">
        <v>1</v>
      </c>
      <c r="B17" s="281">
        <v>2</v>
      </c>
      <c r="C17" s="272">
        <v>3</v>
      </c>
      <c r="D17" s="54">
        <v>4</v>
      </c>
      <c r="E17" s="54">
        <v>5</v>
      </c>
      <c r="F17" s="340" t="s">
        <v>1101</v>
      </c>
      <c r="G17" s="340" t="s">
        <v>1102</v>
      </c>
      <c r="H17" s="341">
        <v>8</v>
      </c>
    </row>
    <row r="18" spans="1:8" ht="14.5">
      <c r="A18" s="283" t="s">
        <v>666</v>
      </c>
      <c r="B18" s="460">
        <v>60</v>
      </c>
      <c r="C18" s="461" t="s">
        <v>133</v>
      </c>
      <c r="D18" s="462"/>
      <c r="E18" s="395"/>
      <c r="F18" s="529">
        <f>E18*B18</f>
        <v>0</v>
      </c>
      <c r="G18" s="529">
        <f>B18*D18</f>
        <v>0</v>
      </c>
      <c r="H18" s="395"/>
    </row>
    <row r="19" spans="1:8" ht="12.75" customHeight="1">
      <c r="A19" s="270" t="s">
        <v>105</v>
      </c>
      <c r="B19" s="460">
        <v>160</v>
      </c>
      <c r="C19" s="461" t="s">
        <v>133</v>
      </c>
      <c r="D19" s="462"/>
      <c r="E19" s="395"/>
      <c r="F19" s="529">
        <f t="shared" ref="F19:F50" si="0">E19*B19</f>
        <v>0</v>
      </c>
      <c r="G19" s="529">
        <f t="shared" ref="G19:G50" si="1">B19*D19</f>
        <v>0</v>
      </c>
      <c r="H19" s="395"/>
    </row>
    <row r="20" spans="1:8" ht="14.25" customHeight="1">
      <c r="A20" s="271" t="s">
        <v>224</v>
      </c>
      <c r="B20" s="460">
        <v>60</v>
      </c>
      <c r="C20" s="461" t="s">
        <v>133</v>
      </c>
      <c r="D20" s="462"/>
      <c r="E20" s="395"/>
      <c r="F20" s="529">
        <f t="shared" si="0"/>
        <v>0</v>
      </c>
      <c r="G20" s="529">
        <f t="shared" si="1"/>
        <v>0</v>
      </c>
      <c r="H20" s="395"/>
    </row>
    <row r="21" spans="1:8" ht="23.5" customHeight="1">
      <c r="A21" s="270" t="s">
        <v>1037</v>
      </c>
      <c r="B21" s="460">
        <v>200</v>
      </c>
      <c r="C21" s="461" t="s">
        <v>133</v>
      </c>
      <c r="D21" s="462"/>
      <c r="E21" s="395"/>
      <c r="F21" s="529">
        <f t="shared" si="0"/>
        <v>0</v>
      </c>
      <c r="G21" s="529">
        <f t="shared" si="1"/>
        <v>0</v>
      </c>
      <c r="H21" s="395"/>
    </row>
    <row r="22" spans="1:8" ht="27.75" customHeight="1">
      <c r="A22" s="270" t="s">
        <v>667</v>
      </c>
      <c r="B22" s="460">
        <v>80</v>
      </c>
      <c r="C22" s="461" t="s">
        <v>133</v>
      </c>
      <c r="D22" s="462"/>
      <c r="E22" s="395"/>
      <c r="F22" s="529">
        <f t="shared" si="0"/>
        <v>0</v>
      </c>
      <c r="G22" s="529">
        <f t="shared" si="1"/>
        <v>0</v>
      </c>
      <c r="H22" s="395"/>
    </row>
    <row r="23" spans="1:8" ht="15" customHeight="1">
      <c r="A23" s="270" t="s">
        <v>443</v>
      </c>
      <c r="B23" s="460">
        <v>180</v>
      </c>
      <c r="C23" s="461" t="s">
        <v>133</v>
      </c>
      <c r="D23" s="462"/>
      <c r="E23" s="395"/>
      <c r="F23" s="529">
        <f t="shared" si="0"/>
        <v>0</v>
      </c>
      <c r="G23" s="529">
        <f t="shared" si="1"/>
        <v>0</v>
      </c>
      <c r="H23" s="395"/>
    </row>
    <row r="24" spans="1:8" ht="12.75" customHeight="1">
      <c r="A24" s="270" t="s">
        <v>106</v>
      </c>
      <c r="B24" s="460">
        <v>400</v>
      </c>
      <c r="C24" s="461" t="s">
        <v>133</v>
      </c>
      <c r="D24" s="462"/>
      <c r="E24" s="395"/>
      <c r="F24" s="529">
        <f t="shared" si="0"/>
        <v>0</v>
      </c>
      <c r="G24" s="529">
        <f t="shared" si="1"/>
        <v>0</v>
      </c>
      <c r="H24" s="395"/>
    </row>
    <row r="25" spans="1:8" ht="12.75" customHeight="1">
      <c r="A25" s="270" t="s">
        <v>343</v>
      </c>
      <c r="B25" s="460">
        <v>300</v>
      </c>
      <c r="C25" s="461" t="s">
        <v>133</v>
      </c>
      <c r="D25" s="462"/>
      <c r="E25" s="395"/>
      <c r="F25" s="529">
        <f t="shared" si="0"/>
        <v>0</v>
      </c>
      <c r="G25" s="529">
        <f t="shared" si="1"/>
        <v>0</v>
      </c>
      <c r="H25" s="395"/>
    </row>
    <row r="26" spans="1:8" ht="12.75" customHeight="1">
      <c r="A26" s="270" t="s">
        <v>116</v>
      </c>
      <c r="B26" s="460">
        <v>10</v>
      </c>
      <c r="C26" s="461" t="s">
        <v>133</v>
      </c>
      <c r="D26" s="462"/>
      <c r="E26" s="395"/>
      <c r="F26" s="529">
        <f t="shared" si="0"/>
        <v>0</v>
      </c>
      <c r="G26" s="529">
        <f t="shared" si="1"/>
        <v>0</v>
      </c>
      <c r="H26" s="395"/>
    </row>
    <row r="27" spans="1:8" ht="12.75" customHeight="1">
      <c r="A27" s="270" t="s">
        <v>218</v>
      </c>
      <c r="B27" s="460">
        <v>40</v>
      </c>
      <c r="C27" s="461" t="s">
        <v>133</v>
      </c>
      <c r="D27" s="462"/>
      <c r="E27" s="395"/>
      <c r="F27" s="529">
        <f t="shared" si="0"/>
        <v>0</v>
      </c>
      <c r="G27" s="529">
        <f t="shared" si="1"/>
        <v>0</v>
      </c>
      <c r="H27" s="395"/>
    </row>
    <row r="28" spans="1:8" ht="12.75" customHeight="1">
      <c r="A28" s="270" t="s">
        <v>444</v>
      </c>
      <c r="B28" s="460">
        <v>280</v>
      </c>
      <c r="C28" s="461" t="s">
        <v>133</v>
      </c>
      <c r="D28" s="462"/>
      <c r="E28" s="395"/>
      <c r="F28" s="529">
        <f t="shared" si="0"/>
        <v>0</v>
      </c>
      <c r="G28" s="529">
        <f t="shared" si="1"/>
        <v>0</v>
      </c>
      <c r="H28" s="395"/>
    </row>
    <row r="29" spans="1:8" ht="12.75" customHeight="1">
      <c r="A29" s="270" t="s">
        <v>221</v>
      </c>
      <c r="B29" s="460">
        <v>80</v>
      </c>
      <c r="C29" s="461" t="s">
        <v>133</v>
      </c>
      <c r="D29" s="462"/>
      <c r="E29" s="395"/>
      <c r="F29" s="529">
        <f t="shared" si="0"/>
        <v>0</v>
      </c>
      <c r="G29" s="529">
        <f t="shared" si="1"/>
        <v>0</v>
      </c>
      <c r="H29" s="395"/>
    </row>
    <row r="30" spans="1:8" ht="12.75" customHeight="1">
      <c r="A30" s="270" t="s">
        <v>300</v>
      </c>
      <c r="B30" s="460">
        <v>80</v>
      </c>
      <c r="C30" s="461" t="s">
        <v>133</v>
      </c>
      <c r="D30" s="462"/>
      <c r="E30" s="395"/>
      <c r="F30" s="529">
        <f t="shared" si="0"/>
        <v>0</v>
      </c>
      <c r="G30" s="529">
        <f t="shared" si="1"/>
        <v>0</v>
      </c>
      <c r="H30" s="395"/>
    </row>
    <row r="31" spans="1:8" ht="12.75" customHeight="1">
      <c r="A31" s="270" t="s">
        <v>340</v>
      </c>
      <c r="B31" s="460">
        <v>80</v>
      </c>
      <c r="C31" s="461" t="s">
        <v>133</v>
      </c>
      <c r="D31" s="462"/>
      <c r="E31" s="395"/>
      <c r="F31" s="529">
        <f t="shared" si="0"/>
        <v>0</v>
      </c>
      <c r="G31" s="529">
        <f t="shared" si="1"/>
        <v>0</v>
      </c>
      <c r="H31" s="395"/>
    </row>
    <row r="32" spans="1:8" ht="12.75" customHeight="1">
      <c r="A32" s="270" t="s">
        <v>220</v>
      </c>
      <c r="B32" s="460">
        <v>80</v>
      </c>
      <c r="C32" s="461" t="s">
        <v>133</v>
      </c>
      <c r="D32" s="462"/>
      <c r="E32" s="395"/>
      <c r="F32" s="529">
        <f t="shared" si="0"/>
        <v>0</v>
      </c>
      <c r="G32" s="529">
        <f t="shared" si="1"/>
        <v>0</v>
      </c>
      <c r="H32" s="395"/>
    </row>
    <row r="33" spans="1:8" ht="12.75" customHeight="1">
      <c r="A33" s="270" t="s">
        <v>219</v>
      </c>
      <c r="B33" s="460">
        <v>400</v>
      </c>
      <c r="C33" s="461" t="s">
        <v>133</v>
      </c>
      <c r="D33" s="462"/>
      <c r="E33" s="395"/>
      <c r="F33" s="529">
        <f t="shared" si="0"/>
        <v>0</v>
      </c>
      <c r="G33" s="529">
        <f t="shared" si="1"/>
        <v>0</v>
      </c>
      <c r="H33" s="395"/>
    </row>
    <row r="34" spans="1:8" ht="12.75" customHeight="1">
      <c r="A34" s="271" t="s">
        <v>222</v>
      </c>
      <c r="B34" s="460">
        <v>20</v>
      </c>
      <c r="C34" s="461" t="s">
        <v>63</v>
      </c>
      <c r="D34" s="462"/>
      <c r="E34" s="395"/>
      <c r="F34" s="529">
        <f t="shared" si="0"/>
        <v>0</v>
      </c>
      <c r="G34" s="529">
        <f t="shared" si="1"/>
        <v>0</v>
      </c>
      <c r="H34" s="395"/>
    </row>
    <row r="35" spans="1:8" ht="12.75" customHeight="1">
      <c r="A35" s="270" t="s">
        <v>223</v>
      </c>
      <c r="B35" s="460">
        <v>20</v>
      </c>
      <c r="C35" s="461" t="s">
        <v>63</v>
      </c>
      <c r="D35" s="462"/>
      <c r="E35" s="395"/>
      <c r="F35" s="529">
        <f t="shared" si="0"/>
        <v>0</v>
      </c>
      <c r="G35" s="529">
        <f t="shared" si="1"/>
        <v>0</v>
      </c>
      <c r="H35" s="395"/>
    </row>
    <row r="36" spans="1:8" ht="12.75" customHeight="1">
      <c r="A36" s="270" t="s">
        <v>71</v>
      </c>
      <c r="B36" s="460">
        <v>42</v>
      </c>
      <c r="C36" s="461" t="s">
        <v>133</v>
      </c>
      <c r="D36" s="462"/>
      <c r="E36" s="395"/>
      <c r="F36" s="529">
        <f t="shared" si="0"/>
        <v>0</v>
      </c>
      <c r="G36" s="529">
        <f t="shared" si="1"/>
        <v>0</v>
      </c>
      <c r="H36" s="395"/>
    </row>
    <row r="37" spans="1:8" ht="12.75" customHeight="1">
      <c r="A37" s="270" t="s">
        <v>301</v>
      </c>
      <c r="B37" s="460">
        <v>42</v>
      </c>
      <c r="C37" s="461" t="s">
        <v>133</v>
      </c>
      <c r="D37" s="462"/>
      <c r="E37" s="395"/>
      <c r="F37" s="529">
        <f t="shared" si="0"/>
        <v>0</v>
      </c>
      <c r="G37" s="529">
        <f t="shared" si="1"/>
        <v>0</v>
      </c>
      <c r="H37" s="395"/>
    </row>
    <row r="38" spans="1:8" ht="12.75" customHeight="1">
      <c r="A38" s="270" t="s">
        <v>445</v>
      </c>
      <c r="B38" s="460">
        <v>200</v>
      </c>
      <c r="C38" s="461" t="s">
        <v>133</v>
      </c>
      <c r="D38" s="462"/>
      <c r="E38" s="395"/>
      <c r="F38" s="529">
        <f t="shared" si="0"/>
        <v>0</v>
      </c>
      <c r="G38" s="529">
        <f t="shared" si="1"/>
        <v>0</v>
      </c>
      <c r="H38" s="395"/>
    </row>
    <row r="39" spans="1:8" ht="12.75" customHeight="1">
      <c r="A39" s="270" t="s">
        <v>342</v>
      </c>
      <c r="B39" s="460">
        <v>120</v>
      </c>
      <c r="C39" s="461" t="s">
        <v>133</v>
      </c>
      <c r="D39" s="462"/>
      <c r="E39" s="395"/>
      <c r="F39" s="529">
        <f t="shared" si="0"/>
        <v>0</v>
      </c>
      <c r="G39" s="529">
        <f t="shared" si="1"/>
        <v>0</v>
      </c>
      <c r="H39" s="395"/>
    </row>
    <row r="40" spans="1:8" ht="12.75" customHeight="1">
      <c r="A40" s="271" t="s">
        <v>623</v>
      </c>
      <c r="B40" s="460">
        <v>100</v>
      </c>
      <c r="C40" s="461" t="s">
        <v>133</v>
      </c>
      <c r="D40" s="462"/>
      <c r="E40" s="395"/>
      <c r="F40" s="529">
        <f t="shared" si="0"/>
        <v>0</v>
      </c>
      <c r="G40" s="529">
        <f t="shared" si="1"/>
        <v>0</v>
      </c>
      <c r="H40" s="395"/>
    </row>
    <row r="41" spans="1:8" ht="12.75" customHeight="1">
      <c r="A41" s="270" t="s">
        <v>449</v>
      </c>
      <c r="B41" s="460">
        <v>120</v>
      </c>
      <c r="C41" s="461" t="s">
        <v>133</v>
      </c>
      <c r="D41" s="462"/>
      <c r="E41" s="395"/>
      <c r="F41" s="529">
        <f t="shared" si="0"/>
        <v>0</v>
      </c>
      <c r="G41" s="529">
        <f t="shared" si="1"/>
        <v>0</v>
      </c>
      <c r="H41" s="395"/>
    </row>
    <row r="42" spans="1:8" ht="12.75" customHeight="1">
      <c r="A42" s="270" t="s">
        <v>549</v>
      </c>
      <c r="B42" s="460">
        <v>40</v>
      </c>
      <c r="C42" s="461" t="s">
        <v>133</v>
      </c>
      <c r="D42" s="462"/>
      <c r="E42" s="395"/>
      <c r="F42" s="529">
        <f t="shared" si="0"/>
        <v>0</v>
      </c>
      <c r="G42" s="529">
        <f t="shared" si="1"/>
        <v>0</v>
      </c>
      <c r="H42" s="395"/>
    </row>
    <row r="43" spans="1:8" ht="12.75" customHeight="1">
      <c r="A43" s="270" t="s">
        <v>122</v>
      </c>
      <c r="B43" s="460">
        <v>60</v>
      </c>
      <c r="C43" s="461" t="s">
        <v>133</v>
      </c>
      <c r="D43" s="462"/>
      <c r="E43" s="395"/>
      <c r="F43" s="529">
        <f t="shared" si="0"/>
        <v>0</v>
      </c>
      <c r="G43" s="529">
        <f t="shared" si="1"/>
        <v>0</v>
      </c>
      <c r="H43" s="395"/>
    </row>
    <row r="44" spans="1:8" ht="12.75" customHeight="1">
      <c r="A44" s="270" t="s">
        <v>123</v>
      </c>
      <c r="B44" s="460">
        <v>160</v>
      </c>
      <c r="C44" s="461" t="s">
        <v>133</v>
      </c>
      <c r="D44" s="462"/>
      <c r="E44" s="395"/>
      <c r="F44" s="529">
        <f t="shared" si="0"/>
        <v>0</v>
      </c>
      <c r="G44" s="529">
        <f t="shared" si="1"/>
        <v>0</v>
      </c>
      <c r="H44" s="395"/>
    </row>
    <row r="45" spans="1:8" ht="12.75" customHeight="1">
      <c r="A45" s="270" t="s">
        <v>72</v>
      </c>
      <c r="B45" s="460">
        <v>160</v>
      </c>
      <c r="C45" s="461" t="s">
        <v>133</v>
      </c>
      <c r="D45" s="462"/>
      <c r="E45" s="395"/>
      <c r="F45" s="529">
        <f t="shared" si="0"/>
        <v>0</v>
      </c>
      <c r="G45" s="529">
        <f t="shared" si="1"/>
        <v>0</v>
      </c>
      <c r="H45" s="395"/>
    </row>
    <row r="46" spans="1:8" ht="12.75" customHeight="1">
      <c r="A46" s="269" t="s">
        <v>622</v>
      </c>
      <c r="B46" s="460">
        <v>200</v>
      </c>
      <c r="C46" s="461" t="s">
        <v>133</v>
      </c>
      <c r="D46" s="462"/>
      <c r="E46" s="395"/>
      <c r="F46" s="529">
        <f t="shared" si="0"/>
        <v>0</v>
      </c>
      <c r="G46" s="529">
        <f t="shared" si="1"/>
        <v>0</v>
      </c>
      <c r="H46" s="395"/>
    </row>
    <row r="47" spans="1:8" ht="12.75" customHeight="1">
      <c r="A47" s="269" t="s">
        <v>853</v>
      </c>
      <c r="B47" s="460">
        <v>80</v>
      </c>
      <c r="C47" s="461" t="s">
        <v>133</v>
      </c>
      <c r="D47" s="462"/>
      <c r="E47" s="395"/>
      <c r="F47" s="529">
        <f t="shared" si="0"/>
        <v>0</v>
      </c>
      <c r="G47" s="529">
        <f t="shared" si="1"/>
        <v>0</v>
      </c>
      <c r="H47" s="395"/>
    </row>
    <row r="48" spans="1:8" ht="12.75" customHeight="1">
      <c r="A48" s="269" t="s">
        <v>341</v>
      </c>
      <c r="B48" s="460">
        <v>120</v>
      </c>
      <c r="C48" s="461" t="s">
        <v>133</v>
      </c>
      <c r="D48" s="462"/>
      <c r="E48" s="395"/>
      <c r="F48" s="529">
        <f t="shared" si="0"/>
        <v>0</v>
      </c>
      <c r="G48" s="529">
        <f t="shared" si="1"/>
        <v>0</v>
      </c>
      <c r="H48" s="395"/>
    </row>
    <row r="49" spans="1:8" ht="12.75" customHeight="1">
      <c r="A49" s="269" t="s">
        <v>226</v>
      </c>
      <c r="B49" s="460">
        <v>200</v>
      </c>
      <c r="C49" s="461" t="s">
        <v>133</v>
      </c>
      <c r="D49" s="462"/>
      <c r="E49" s="395"/>
      <c r="F49" s="529">
        <f t="shared" si="0"/>
        <v>0</v>
      </c>
      <c r="G49" s="529">
        <f t="shared" si="1"/>
        <v>0</v>
      </c>
      <c r="H49" s="395"/>
    </row>
    <row r="50" spans="1:8" ht="12.75" customHeight="1" thickBot="1">
      <c r="A50" s="271" t="s">
        <v>225</v>
      </c>
      <c r="B50" s="460">
        <v>80</v>
      </c>
      <c r="C50" s="461" t="s">
        <v>133</v>
      </c>
      <c r="D50" s="462"/>
      <c r="E50" s="395"/>
      <c r="F50" s="529">
        <f t="shared" si="0"/>
        <v>0</v>
      </c>
      <c r="G50" s="529">
        <f t="shared" si="1"/>
        <v>0</v>
      </c>
      <c r="H50" s="395"/>
    </row>
    <row r="51" spans="1:8" ht="12.75" customHeight="1">
      <c r="A51" s="449" t="s">
        <v>1115</v>
      </c>
      <c r="F51" s="532">
        <f>SUM(F18:F50)</f>
        <v>0</v>
      </c>
      <c r="G51" s="532">
        <f>SUM(G18:G50)</f>
        <v>0</v>
      </c>
    </row>
    <row r="53" spans="1:8" ht="12.75" customHeight="1">
      <c r="A53" s="294" t="s">
        <v>1169</v>
      </c>
      <c r="B53" s="294"/>
      <c r="C53" s="294"/>
      <c r="D53" s="294"/>
      <c r="E53" s="294"/>
      <c r="F53" s="294"/>
      <c r="G53" s="294"/>
      <c r="H53" s="294"/>
    </row>
    <row r="54" spans="1:8" ht="12.5">
      <c r="A54" s="294"/>
      <c r="B54" s="294"/>
      <c r="C54" s="294"/>
      <c r="D54" s="294"/>
      <c r="E54" s="294"/>
      <c r="F54" s="294"/>
      <c r="G54" s="294"/>
      <c r="H54" s="294"/>
    </row>
    <row r="55" spans="1:8" ht="12.5">
      <c r="A55" s="294" t="s">
        <v>382</v>
      </c>
      <c r="B55" s="294"/>
      <c r="C55" s="294"/>
      <c r="D55" s="294"/>
      <c r="E55" s="294"/>
      <c r="F55" s="294"/>
      <c r="G55" s="294"/>
      <c r="H55" s="294" t="s">
        <v>181</v>
      </c>
    </row>
    <row r="56" spans="1:8" ht="12.5">
      <c r="A56" s="294"/>
      <c r="B56" s="294"/>
      <c r="C56" s="294"/>
      <c r="D56" s="294"/>
      <c r="E56" s="294"/>
      <c r="F56" s="294"/>
      <c r="G56" s="294"/>
      <c r="H56" s="294"/>
    </row>
    <row r="57" spans="1:8" ht="12.75" customHeight="1">
      <c r="A57" s="294" t="s">
        <v>383</v>
      </c>
      <c r="B57" s="294"/>
      <c r="C57" s="294"/>
      <c r="D57" s="294"/>
      <c r="E57" s="294"/>
      <c r="F57" s="294"/>
      <c r="G57" s="294"/>
      <c r="H57" s="294" t="s">
        <v>181</v>
      </c>
    </row>
    <row r="58" spans="1:8" ht="12.75" customHeight="1">
      <c r="A58" s="294"/>
      <c r="B58" s="294"/>
      <c r="C58" s="294"/>
      <c r="D58" s="294"/>
      <c r="E58" s="294"/>
      <c r="F58" s="294"/>
      <c r="G58" s="294"/>
      <c r="H58" s="294"/>
    </row>
    <row r="59" spans="1:8" ht="12.5">
      <c r="A59" s="294"/>
      <c r="B59" s="294"/>
      <c r="C59" s="294"/>
      <c r="D59" s="294"/>
      <c r="E59" s="294"/>
      <c r="F59" s="294"/>
      <c r="G59" s="294"/>
      <c r="H59" s="294"/>
    </row>
    <row r="60" spans="1:8" ht="12.75" customHeight="1">
      <c r="A60" s="294" t="s">
        <v>384</v>
      </c>
      <c r="B60" s="294"/>
      <c r="C60" s="294" t="s">
        <v>385</v>
      </c>
      <c r="D60" s="294"/>
      <c r="E60" s="294"/>
      <c r="F60" s="294" t="s">
        <v>1159</v>
      </c>
      <c r="G60" s="294"/>
      <c r="H60" s="294"/>
    </row>
    <row r="61" spans="1:8" ht="12.5">
      <c r="A61" s="294"/>
      <c r="B61" s="294"/>
      <c r="C61" s="294"/>
      <c r="D61" s="294"/>
      <c r="E61" s="294"/>
      <c r="F61" s="294"/>
      <c r="G61" s="294"/>
      <c r="H61" s="294"/>
    </row>
    <row r="62" spans="1:8" ht="17.25" customHeight="1">
      <c r="A62" s="294" t="s">
        <v>386</v>
      </c>
      <c r="B62" s="294"/>
      <c r="C62" s="294"/>
      <c r="D62" s="294"/>
      <c r="E62" s="294"/>
      <c r="F62" s="294"/>
      <c r="G62" s="294"/>
      <c r="H62" s="294"/>
    </row>
    <row r="63" spans="1:8" ht="17.25" customHeight="1"/>
    <row r="64" spans="1:8" ht="17.25" customHeight="1"/>
    <row r="65" ht="17.25" customHeight="1"/>
    <row r="66" ht="17.25" customHeight="1"/>
    <row r="67" ht="17.25" customHeight="1"/>
    <row r="68" ht="17.25" customHeight="1"/>
    <row r="69" ht="17.25" customHeight="1"/>
    <row r="70" ht="17.25" customHeight="1"/>
    <row r="71" ht="17.25" customHeight="1"/>
    <row r="72" ht="17.25" customHeight="1"/>
    <row r="73" ht="17.25" customHeight="1"/>
    <row r="74" ht="17.25" customHeight="1"/>
    <row r="75" ht="17.25" customHeight="1"/>
    <row r="76" ht="17.25" customHeight="1"/>
    <row r="94" ht="14.25" customHeight="1"/>
    <row r="103" ht="12" customHeight="1"/>
  </sheetData>
  <phoneticPr fontId="0" type="noConversion"/>
  <pageMargins left="0.74803149606299213" right="0.74803149606299213" top="0.98425196850393704" bottom="0.98425196850393704" header="0" footer="0"/>
  <pageSetup paperSize="9" scale="92" fitToHeight="0" orientation="landscape" r:id="rId1"/>
  <headerFooter alignWithMargins="0">
    <oddHeader xml:space="preserve">&amp;C &amp;"Palatino Linotype,Poševno"&amp;8Javni razpis za oddajo naročila za sukcesivno dobavo živil in materiala za prehrano za potrebeVrtca Domžale  </oddHeader>
    <oddFooter>&amp;C&amp;"Bookman Old Style,Navadno"&amp;8Stran &amp;P od &amp;N</oddFooter>
  </headerFooter>
  <rowBreaks count="1" manualBreakCount="1">
    <brk id="89" max="16383" man="1"/>
  </rowBreaks>
  <colBreaks count="1" manualBreakCount="1">
    <brk id="2"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60"/>
  <sheetViews>
    <sheetView topLeftCell="A52" workbookViewId="0">
      <selection activeCell="A62" sqref="A62"/>
    </sheetView>
  </sheetViews>
  <sheetFormatPr defaultRowHeight="12.5"/>
  <cols>
    <col min="1" max="1" width="44.54296875" customWidth="1"/>
    <col min="2" max="2" width="7.90625" customWidth="1"/>
    <col min="3" max="3" width="7.453125" customWidth="1"/>
    <col min="4" max="4" width="15.453125" customWidth="1"/>
    <col min="5" max="5" width="12.7265625" customWidth="1"/>
    <col min="6" max="6" width="13.7265625" customWidth="1"/>
    <col min="7" max="7" width="14.453125" customWidth="1"/>
    <col min="8" max="8" width="12.453125" customWidth="1"/>
  </cols>
  <sheetData>
    <row r="1" spans="1:21" ht="12" customHeight="1">
      <c r="A1" s="294" t="s">
        <v>1151</v>
      </c>
      <c r="B1" s="294"/>
      <c r="C1" s="294"/>
      <c r="D1" s="294"/>
      <c r="E1" s="294"/>
      <c r="F1" s="294" t="s">
        <v>1152</v>
      </c>
      <c r="G1" s="294"/>
      <c r="H1" s="294"/>
    </row>
    <row r="2" spans="1:21" s="294" customFormat="1" ht="13.5" customHeight="1">
      <c r="A2" s="294" t="s">
        <v>1153</v>
      </c>
    </row>
    <row r="3" spans="1:21" s="294" customFormat="1" ht="13.5" customHeight="1">
      <c r="A3" s="294" t="s">
        <v>1154</v>
      </c>
      <c r="F3" s="294" t="s">
        <v>1155</v>
      </c>
    </row>
    <row r="4" spans="1:21" s="294" customFormat="1" ht="11.5" customHeight="1">
      <c r="A4" s="294" t="s">
        <v>1156</v>
      </c>
    </row>
    <row r="5" spans="1:21" s="294" customFormat="1" ht="13.5" customHeight="1">
      <c r="A5" s="294" t="s">
        <v>1157</v>
      </c>
    </row>
    <row r="6" spans="1:21" s="294" customFormat="1" ht="16" customHeight="1"/>
    <row r="7" spans="1:21" s="294" customFormat="1" ht="12.5" customHeight="1"/>
    <row r="8" spans="1:21" s="294" customFormat="1" ht="16" customHeight="1"/>
    <row r="9" spans="1:21" s="6" customFormat="1" ht="16.5" customHeight="1">
      <c r="A9" s="6" t="s">
        <v>1147</v>
      </c>
    </row>
    <row r="10" spans="1:21" s="6" customFormat="1" ht="32.5" customHeight="1">
      <c r="A10" s="6" t="s">
        <v>1070</v>
      </c>
    </row>
    <row r="11" spans="1:21" s="6" customFormat="1" ht="13.5" customHeight="1"/>
    <row r="12" spans="1:21" ht="13.5" customHeight="1"/>
    <row r="13" spans="1:21" s="91" customFormat="1" ht="13.5" thickBot="1"/>
    <row r="14" spans="1:21" s="53" customFormat="1" ht="12.75" customHeight="1">
      <c r="A14" s="65" t="s">
        <v>390</v>
      </c>
      <c r="B14" s="67" t="s">
        <v>378</v>
      </c>
      <c r="C14" s="54" t="s">
        <v>379</v>
      </c>
      <c r="D14" s="54" t="s">
        <v>380</v>
      </c>
      <c r="E14" s="54" t="s">
        <v>1092</v>
      </c>
      <c r="F14" s="340" t="s">
        <v>1093</v>
      </c>
      <c r="G14" s="340" t="s">
        <v>1093</v>
      </c>
      <c r="H14" s="341" t="s">
        <v>1094</v>
      </c>
      <c r="I14" s="57"/>
      <c r="J14" s="57"/>
      <c r="K14" s="57"/>
      <c r="L14" s="57"/>
      <c r="M14" s="57"/>
      <c r="N14" s="57"/>
      <c r="O14" s="57"/>
      <c r="P14" s="57"/>
      <c r="Q14" s="57"/>
      <c r="R14" s="57"/>
      <c r="S14" s="57"/>
      <c r="T14" s="57"/>
      <c r="U14" s="57"/>
    </row>
    <row r="15" spans="1:21" s="53" customFormat="1" ht="12.75" customHeight="1">
      <c r="A15" s="64"/>
      <c r="B15" s="58" t="s">
        <v>179</v>
      </c>
      <c r="C15" s="55" t="s">
        <v>178</v>
      </c>
      <c r="D15" s="55" t="s">
        <v>381</v>
      </c>
      <c r="E15" s="55" t="s">
        <v>1095</v>
      </c>
      <c r="F15" s="342" t="s">
        <v>1096</v>
      </c>
      <c r="G15" s="342" t="s">
        <v>1096</v>
      </c>
      <c r="H15" s="343" t="s">
        <v>1097</v>
      </c>
      <c r="I15" s="57"/>
      <c r="J15" s="57"/>
      <c r="K15" s="57"/>
      <c r="L15" s="57"/>
      <c r="M15" s="57"/>
      <c r="N15" s="57"/>
      <c r="O15" s="57"/>
      <c r="P15" s="57"/>
      <c r="Q15" s="57"/>
      <c r="R15" s="57"/>
      <c r="S15" s="57"/>
      <c r="T15" s="57"/>
      <c r="U15" s="57"/>
    </row>
    <row r="16" spans="1:21" s="53" customFormat="1" ht="12.75" customHeight="1">
      <c r="A16" s="64"/>
      <c r="B16" s="58"/>
      <c r="C16" s="55"/>
      <c r="D16" s="55" t="s">
        <v>180</v>
      </c>
      <c r="E16" s="55" t="s">
        <v>1098</v>
      </c>
      <c r="F16" s="342" t="s">
        <v>1099</v>
      </c>
      <c r="G16" s="342" t="s">
        <v>1100</v>
      </c>
      <c r="H16" s="343"/>
      <c r="I16" s="57"/>
      <c r="J16" s="57"/>
      <c r="K16" s="57"/>
      <c r="L16" s="57"/>
      <c r="M16" s="57"/>
      <c r="N16" s="57"/>
      <c r="O16" s="57"/>
      <c r="P16" s="57"/>
      <c r="Q16" s="57"/>
      <c r="R16" s="57"/>
      <c r="S16" s="57"/>
      <c r="T16" s="57"/>
      <c r="U16" s="57"/>
    </row>
    <row r="17" spans="1:21" s="53" customFormat="1" ht="12.75" customHeight="1" thickBot="1">
      <c r="A17" s="63"/>
      <c r="B17" s="62"/>
      <c r="C17" s="60"/>
      <c r="D17" s="60" t="s">
        <v>181</v>
      </c>
      <c r="E17" s="60" t="s">
        <v>181</v>
      </c>
      <c r="F17" s="344" t="s">
        <v>181</v>
      </c>
      <c r="G17" s="344" t="s">
        <v>181</v>
      </c>
      <c r="H17" s="345"/>
      <c r="I17" s="57"/>
      <c r="J17" s="57"/>
      <c r="K17" s="57"/>
      <c r="L17" s="57"/>
      <c r="M17" s="57"/>
      <c r="N17" s="57"/>
      <c r="O17" s="57"/>
      <c r="P17" s="57"/>
      <c r="Q17" s="57"/>
      <c r="R17" s="57"/>
      <c r="S17" s="57"/>
      <c r="T17" s="57"/>
      <c r="U17" s="57"/>
    </row>
    <row r="18" spans="1:21" s="53" customFormat="1" ht="12.75" customHeight="1" thickBot="1">
      <c r="A18" s="65">
        <v>1</v>
      </c>
      <c r="B18" s="67">
        <v>2</v>
      </c>
      <c r="C18" s="54">
        <v>3</v>
      </c>
      <c r="D18" s="54">
        <v>4</v>
      </c>
      <c r="E18" s="54">
        <v>5</v>
      </c>
      <c r="F18" s="340" t="s">
        <v>1101</v>
      </c>
      <c r="G18" s="340" t="s">
        <v>1102</v>
      </c>
      <c r="H18" s="341">
        <v>8</v>
      </c>
      <c r="I18" s="57"/>
      <c r="J18" s="57"/>
      <c r="K18" s="57"/>
      <c r="L18" s="57"/>
      <c r="M18" s="57"/>
      <c r="N18" s="57"/>
      <c r="O18" s="57"/>
      <c r="P18" s="57"/>
      <c r="Q18" s="57"/>
      <c r="R18" s="57"/>
      <c r="S18" s="57"/>
      <c r="T18" s="57"/>
      <c r="U18" s="57"/>
    </row>
    <row r="19" spans="1:21" ht="28.5" customHeight="1" thickBot="1">
      <c r="A19" s="97" t="s">
        <v>706</v>
      </c>
      <c r="B19" s="463">
        <v>240</v>
      </c>
      <c r="C19" s="463" t="s">
        <v>133</v>
      </c>
      <c r="D19" s="406"/>
      <c r="E19" s="406"/>
      <c r="F19" s="529">
        <f>E19*B19</f>
        <v>0</v>
      </c>
      <c r="G19" s="529">
        <f>B19*D19</f>
        <v>0</v>
      </c>
      <c r="H19" s="406"/>
    </row>
    <row r="20" spans="1:21" ht="27.75" customHeight="1" thickBot="1">
      <c r="A20" s="98" t="s">
        <v>345</v>
      </c>
      <c r="B20" s="463">
        <v>60</v>
      </c>
      <c r="C20" s="463" t="s">
        <v>133</v>
      </c>
      <c r="D20" s="406"/>
      <c r="E20" s="406"/>
      <c r="F20" s="529">
        <f t="shared" ref="F20:F47" si="0">E20*B20</f>
        <v>0</v>
      </c>
      <c r="G20" s="529">
        <f t="shared" ref="G20:G47" si="1">B20*D20</f>
        <v>0</v>
      </c>
      <c r="H20" s="406"/>
    </row>
    <row r="21" spans="1:21" ht="24.75" customHeight="1" thickBot="1">
      <c r="A21" s="98" t="s">
        <v>344</v>
      </c>
      <c r="B21" s="463">
        <v>60</v>
      </c>
      <c r="C21" s="463" t="s">
        <v>133</v>
      </c>
      <c r="D21" s="406"/>
      <c r="E21" s="406"/>
      <c r="F21" s="529">
        <f t="shared" si="0"/>
        <v>0</v>
      </c>
      <c r="G21" s="529">
        <f t="shared" si="1"/>
        <v>0</v>
      </c>
      <c r="H21" s="406"/>
    </row>
    <row r="22" spans="1:21" ht="27.75" customHeight="1" thickBot="1">
      <c r="A22" s="98" t="s">
        <v>346</v>
      </c>
      <c r="B22" s="463">
        <v>60</v>
      </c>
      <c r="C22" s="463" t="s">
        <v>133</v>
      </c>
      <c r="D22" s="406"/>
      <c r="E22" s="406"/>
      <c r="F22" s="529">
        <f t="shared" si="0"/>
        <v>0</v>
      </c>
      <c r="G22" s="529">
        <f t="shared" si="1"/>
        <v>0</v>
      </c>
      <c r="H22" s="406"/>
    </row>
    <row r="23" spans="1:21" ht="28.5" customHeight="1" thickBot="1">
      <c r="A23" s="98" t="s">
        <v>302</v>
      </c>
      <c r="B23" s="463">
        <v>200</v>
      </c>
      <c r="C23" s="463" t="s">
        <v>133</v>
      </c>
      <c r="D23" s="406"/>
      <c r="E23" s="406"/>
      <c r="F23" s="529">
        <f t="shared" si="0"/>
        <v>0</v>
      </c>
      <c r="G23" s="529">
        <f t="shared" si="1"/>
        <v>0</v>
      </c>
      <c r="H23" s="406"/>
    </row>
    <row r="24" spans="1:21" s="285" customFormat="1" ht="28.5" customHeight="1" thickBot="1">
      <c r="A24" s="98" t="s">
        <v>1020</v>
      </c>
      <c r="B24" s="463">
        <v>200</v>
      </c>
      <c r="C24" s="463" t="s">
        <v>133</v>
      </c>
      <c r="D24" s="406"/>
      <c r="E24" s="406"/>
      <c r="F24" s="529">
        <f t="shared" si="0"/>
        <v>0</v>
      </c>
      <c r="G24" s="529">
        <f t="shared" si="1"/>
        <v>0</v>
      </c>
      <c r="H24" s="406"/>
    </row>
    <row r="25" spans="1:21" ht="41.25" customHeight="1" thickBot="1">
      <c r="A25" s="98" t="s">
        <v>347</v>
      </c>
      <c r="B25" s="463">
        <v>140</v>
      </c>
      <c r="C25" s="463" t="s">
        <v>133</v>
      </c>
      <c r="D25" s="406"/>
      <c r="E25" s="406"/>
      <c r="F25" s="529">
        <f t="shared" si="0"/>
        <v>0</v>
      </c>
      <c r="G25" s="529">
        <f t="shared" si="1"/>
        <v>0</v>
      </c>
      <c r="H25" s="406"/>
    </row>
    <row r="26" spans="1:21" ht="54" customHeight="1" thickBot="1">
      <c r="A26" s="98" t="s">
        <v>324</v>
      </c>
      <c r="B26" s="463">
        <v>300</v>
      </c>
      <c r="C26" s="463" t="s">
        <v>133</v>
      </c>
      <c r="D26" s="406"/>
      <c r="E26" s="406"/>
      <c r="F26" s="529">
        <f t="shared" si="0"/>
        <v>0</v>
      </c>
      <c r="G26" s="529">
        <f t="shared" si="1"/>
        <v>0</v>
      </c>
      <c r="H26" s="406"/>
    </row>
    <row r="27" spans="1:21" s="288" customFormat="1" ht="54" customHeight="1" thickBot="1">
      <c r="A27" s="98" t="s">
        <v>1052</v>
      </c>
      <c r="B27" s="463">
        <v>150</v>
      </c>
      <c r="C27" s="463" t="s">
        <v>133</v>
      </c>
      <c r="D27" s="406"/>
      <c r="E27" s="406"/>
      <c r="F27" s="529">
        <f t="shared" si="0"/>
        <v>0</v>
      </c>
      <c r="G27" s="529">
        <f t="shared" si="1"/>
        <v>0</v>
      </c>
      <c r="H27" s="406"/>
    </row>
    <row r="28" spans="1:21" s="288" customFormat="1" ht="54" customHeight="1" thickBot="1">
      <c r="A28" s="98" t="s">
        <v>1053</v>
      </c>
      <c r="B28" s="463">
        <v>150</v>
      </c>
      <c r="C28" s="463" t="s">
        <v>133</v>
      </c>
      <c r="D28" s="406"/>
      <c r="E28" s="406"/>
      <c r="F28" s="529">
        <f t="shared" si="0"/>
        <v>0</v>
      </c>
      <c r="G28" s="529">
        <f t="shared" si="1"/>
        <v>0</v>
      </c>
      <c r="H28" s="406"/>
    </row>
    <row r="29" spans="1:21" s="285" customFormat="1" ht="54" customHeight="1" thickBot="1">
      <c r="A29" s="98" t="s">
        <v>1021</v>
      </c>
      <c r="B29" s="463">
        <v>80</v>
      </c>
      <c r="C29" s="463" t="s">
        <v>133</v>
      </c>
      <c r="D29" s="406"/>
      <c r="E29" s="406"/>
      <c r="F29" s="529">
        <f t="shared" si="0"/>
        <v>0</v>
      </c>
      <c r="G29" s="529">
        <f t="shared" si="1"/>
        <v>0</v>
      </c>
      <c r="H29" s="406"/>
    </row>
    <row r="30" spans="1:21" ht="42.75" customHeight="1" thickBot="1">
      <c r="A30" s="98" t="s">
        <v>447</v>
      </c>
      <c r="B30" s="463">
        <v>80</v>
      </c>
      <c r="C30" s="463" t="s">
        <v>133</v>
      </c>
      <c r="D30" s="406"/>
      <c r="E30" s="406"/>
      <c r="F30" s="529">
        <f t="shared" si="0"/>
        <v>0</v>
      </c>
      <c r="G30" s="529">
        <f t="shared" si="1"/>
        <v>0</v>
      </c>
      <c r="H30" s="406"/>
    </row>
    <row r="31" spans="1:21" ht="42" customHeight="1" thickBot="1">
      <c r="A31" s="98" t="s">
        <v>625</v>
      </c>
      <c r="B31" s="463">
        <v>80</v>
      </c>
      <c r="C31" s="463" t="s">
        <v>133</v>
      </c>
      <c r="D31" s="406"/>
      <c r="E31" s="406"/>
      <c r="F31" s="529">
        <f t="shared" si="0"/>
        <v>0</v>
      </c>
      <c r="G31" s="529">
        <f t="shared" si="1"/>
        <v>0</v>
      </c>
      <c r="H31" s="406"/>
    </row>
    <row r="32" spans="1:21" s="285" customFormat="1" ht="42" customHeight="1" thickBot="1">
      <c r="A32" s="98" t="s">
        <v>1022</v>
      </c>
      <c r="B32" s="463">
        <v>80</v>
      </c>
      <c r="C32" s="463" t="s">
        <v>133</v>
      </c>
      <c r="D32" s="406"/>
      <c r="E32" s="406"/>
      <c r="F32" s="529">
        <f t="shared" si="0"/>
        <v>0</v>
      </c>
      <c r="G32" s="529">
        <f t="shared" si="1"/>
        <v>0</v>
      </c>
      <c r="H32" s="406"/>
    </row>
    <row r="33" spans="1:8" ht="52.5" customHeight="1" thickBot="1">
      <c r="A33" s="98" t="s">
        <v>448</v>
      </c>
      <c r="B33" s="463">
        <v>80</v>
      </c>
      <c r="C33" s="463" t="s">
        <v>133</v>
      </c>
      <c r="D33" s="406"/>
      <c r="E33" s="406"/>
      <c r="F33" s="529">
        <f t="shared" si="0"/>
        <v>0</v>
      </c>
      <c r="G33" s="529">
        <f t="shared" si="1"/>
        <v>0</v>
      </c>
      <c r="H33" s="406"/>
    </row>
    <row r="34" spans="1:8" ht="51" customHeight="1" thickBot="1">
      <c r="A34" s="98" t="s">
        <v>624</v>
      </c>
      <c r="B34" s="463">
        <v>80</v>
      </c>
      <c r="C34" s="463" t="s">
        <v>133</v>
      </c>
      <c r="D34" s="406"/>
      <c r="E34" s="406"/>
      <c r="F34" s="529">
        <f t="shared" si="0"/>
        <v>0</v>
      </c>
      <c r="G34" s="529">
        <f t="shared" si="1"/>
        <v>0</v>
      </c>
      <c r="H34" s="406"/>
    </row>
    <row r="35" spans="1:8" ht="39" customHeight="1" thickBot="1">
      <c r="A35" s="98" t="s">
        <v>76</v>
      </c>
      <c r="B35" s="463">
        <v>300</v>
      </c>
      <c r="C35" s="463" t="s">
        <v>133</v>
      </c>
      <c r="D35" s="406"/>
      <c r="E35" s="406"/>
      <c r="F35" s="529">
        <f t="shared" si="0"/>
        <v>0</v>
      </c>
      <c r="G35" s="529">
        <f t="shared" si="1"/>
        <v>0</v>
      </c>
      <c r="H35" s="406"/>
    </row>
    <row r="36" spans="1:8" ht="53.25" customHeight="1" thickBot="1">
      <c r="A36" s="98" t="s">
        <v>627</v>
      </c>
      <c r="B36" s="463">
        <v>120</v>
      </c>
      <c r="C36" s="463" t="s">
        <v>133</v>
      </c>
      <c r="D36" s="406"/>
      <c r="E36" s="406"/>
      <c r="F36" s="529">
        <f t="shared" si="0"/>
        <v>0</v>
      </c>
      <c r="G36" s="529">
        <f t="shared" si="1"/>
        <v>0</v>
      </c>
      <c r="H36" s="406"/>
    </row>
    <row r="37" spans="1:8" ht="58.5" customHeight="1" thickBot="1">
      <c r="A37" s="98" t="s">
        <v>707</v>
      </c>
      <c r="B37" s="463">
        <v>40</v>
      </c>
      <c r="C37" s="463" t="s">
        <v>133</v>
      </c>
      <c r="D37" s="406"/>
      <c r="E37" s="406"/>
      <c r="F37" s="529">
        <f t="shared" si="0"/>
        <v>0</v>
      </c>
      <c r="G37" s="529">
        <f t="shared" si="1"/>
        <v>0</v>
      </c>
      <c r="H37" s="406"/>
    </row>
    <row r="38" spans="1:8" s="288" customFormat="1" ht="58.5" customHeight="1" thickBot="1">
      <c r="A38" s="99" t="s">
        <v>1038</v>
      </c>
      <c r="B38" s="463">
        <v>80</v>
      </c>
      <c r="C38" s="463" t="s">
        <v>133</v>
      </c>
      <c r="D38" s="406"/>
      <c r="E38" s="406"/>
      <c r="F38" s="529">
        <f t="shared" si="0"/>
        <v>0</v>
      </c>
      <c r="G38" s="529">
        <f t="shared" si="1"/>
        <v>0</v>
      </c>
      <c r="H38" s="406"/>
    </row>
    <row r="39" spans="1:8" s="288" customFormat="1" ht="58.5" customHeight="1" thickBot="1">
      <c r="A39" s="99" t="s">
        <v>1039</v>
      </c>
      <c r="B39" s="463">
        <v>100</v>
      </c>
      <c r="C39" s="463" t="s">
        <v>133</v>
      </c>
      <c r="D39" s="406"/>
      <c r="E39" s="406"/>
      <c r="F39" s="529">
        <f t="shared" si="0"/>
        <v>0</v>
      </c>
      <c r="G39" s="529">
        <f t="shared" si="1"/>
        <v>0</v>
      </c>
      <c r="H39" s="406"/>
    </row>
    <row r="40" spans="1:8" s="288" customFormat="1" ht="58.5" customHeight="1" thickBot="1">
      <c r="A40" s="99" t="s">
        <v>1040</v>
      </c>
      <c r="B40" s="463">
        <v>100</v>
      </c>
      <c r="C40" s="463" t="s">
        <v>133</v>
      </c>
      <c r="D40" s="406"/>
      <c r="E40" s="406"/>
      <c r="F40" s="529">
        <f t="shared" si="0"/>
        <v>0</v>
      </c>
      <c r="G40" s="529">
        <f t="shared" si="1"/>
        <v>0</v>
      </c>
      <c r="H40" s="406"/>
    </row>
    <row r="41" spans="1:8" s="288" customFormat="1" ht="58.5" customHeight="1" thickBot="1">
      <c r="A41" s="99" t="s">
        <v>1041</v>
      </c>
      <c r="B41" s="463">
        <v>120</v>
      </c>
      <c r="C41" s="463" t="s">
        <v>133</v>
      </c>
      <c r="D41" s="406"/>
      <c r="E41" s="406"/>
      <c r="F41" s="529">
        <f t="shared" si="0"/>
        <v>0</v>
      </c>
      <c r="G41" s="529">
        <f t="shared" si="1"/>
        <v>0</v>
      </c>
      <c r="H41" s="406"/>
    </row>
    <row r="42" spans="1:8" s="288" customFormat="1" ht="58.5" customHeight="1" thickBot="1">
      <c r="A42" s="99" t="s">
        <v>1054</v>
      </c>
      <c r="B42" s="463">
        <v>120</v>
      </c>
      <c r="C42" s="463" t="s">
        <v>133</v>
      </c>
      <c r="D42" s="406"/>
      <c r="E42" s="406"/>
      <c r="F42" s="529">
        <f t="shared" si="0"/>
        <v>0</v>
      </c>
      <c r="G42" s="529">
        <f t="shared" si="1"/>
        <v>0</v>
      </c>
      <c r="H42" s="406"/>
    </row>
    <row r="43" spans="1:8" s="288" customFormat="1" ht="58.5" customHeight="1" thickBot="1">
      <c r="A43" s="99" t="s">
        <v>1055</v>
      </c>
      <c r="B43" s="463">
        <v>120</v>
      </c>
      <c r="C43" s="463" t="s">
        <v>133</v>
      </c>
      <c r="D43" s="406"/>
      <c r="E43" s="406"/>
      <c r="F43" s="529">
        <f t="shared" si="0"/>
        <v>0</v>
      </c>
      <c r="G43" s="529">
        <f t="shared" si="1"/>
        <v>0</v>
      </c>
      <c r="H43" s="406"/>
    </row>
    <row r="44" spans="1:8" s="288" customFormat="1" ht="58.5" customHeight="1" thickBot="1">
      <c r="A44" s="99" t="s">
        <v>1042</v>
      </c>
      <c r="B44" s="463">
        <v>120</v>
      </c>
      <c r="C44" s="463" t="s">
        <v>133</v>
      </c>
      <c r="D44" s="406"/>
      <c r="E44" s="406"/>
      <c r="F44" s="529">
        <f t="shared" si="0"/>
        <v>0</v>
      </c>
      <c r="G44" s="529">
        <f t="shared" si="1"/>
        <v>0</v>
      </c>
      <c r="H44" s="406"/>
    </row>
    <row r="45" spans="1:8" s="288" customFormat="1" ht="58.5" customHeight="1" thickBot="1">
      <c r="A45" s="99" t="s">
        <v>1043</v>
      </c>
      <c r="B45" s="463">
        <v>120</v>
      </c>
      <c r="C45" s="463" t="s">
        <v>133</v>
      </c>
      <c r="D45" s="406"/>
      <c r="E45" s="406"/>
      <c r="F45" s="529">
        <f t="shared" si="0"/>
        <v>0</v>
      </c>
      <c r="G45" s="529">
        <f t="shared" si="1"/>
        <v>0</v>
      </c>
      <c r="H45" s="406"/>
    </row>
    <row r="46" spans="1:8" s="288" customFormat="1" ht="58.5" customHeight="1" thickBot="1">
      <c r="A46" s="99" t="s">
        <v>1044</v>
      </c>
      <c r="B46" s="463">
        <v>120</v>
      </c>
      <c r="C46" s="463" t="s">
        <v>133</v>
      </c>
      <c r="D46" s="406"/>
      <c r="E46" s="406"/>
      <c r="F46" s="529">
        <f t="shared" si="0"/>
        <v>0</v>
      </c>
      <c r="G46" s="529">
        <f t="shared" si="1"/>
        <v>0</v>
      </c>
      <c r="H46" s="406"/>
    </row>
    <row r="47" spans="1:8" ht="51.75" customHeight="1" thickBot="1">
      <c r="A47" s="99" t="s">
        <v>446</v>
      </c>
      <c r="B47" s="463">
        <v>6</v>
      </c>
      <c r="C47" s="463" t="s">
        <v>133</v>
      </c>
      <c r="D47" s="406"/>
      <c r="E47" s="406"/>
      <c r="F47" s="529">
        <f t="shared" si="0"/>
        <v>0</v>
      </c>
      <c r="G47" s="529">
        <f t="shared" si="1"/>
        <v>0</v>
      </c>
      <c r="H47" s="406"/>
    </row>
    <row r="48" spans="1:8" ht="13.5" thickBot="1">
      <c r="A48" s="598" t="s">
        <v>1114</v>
      </c>
      <c r="B48" s="599"/>
      <c r="C48" s="599"/>
      <c r="F48" s="531">
        <f>SUM(F19:F47)</f>
        <v>0</v>
      </c>
      <c r="G48" s="531">
        <f>SUM(G19:G47)</f>
        <v>0</v>
      </c>
    </row>
    <row r="49" spans="1:9" ht="12.75" customHeight="1"/>
    <row r="50" spans="1:9" ht="12.75" customHeight="1">
      <c r="A50" s="294" t="s">
        <v>1169</v>
      </c>
      <c r="B50" s="294"/>
      <c r="C50" s="294"/>
      <c r="D50" s="294"/>
      <c r="E50" s="294"/>
      <c r="F50" s="294"/>
      <c r="G50" s="294"/>
      <c r="H50" s="294"/>
      <c r="I50" s="294"/>
    </row>
    <row r="51" spans="1:9" ht="12.75" customHeight="1">
      <c r="A51" s="294"/>
      <c r="B51" s="294"/>
      <c r="C51" s="294"/>
      <c r="D51" s="294"/>
      <c r="E51" s="294"/>
      <c r="F51" s="294"/>
      <c r="G51" s="294"/>
      <c r="H51" s="294"/>
      <c r="I51" s="294"/>
    </row>
    <row r="52" spans="1:9">
      <c r="A52" s="294"/>
      <c r="B52" s="294"/>
      <c r="C52" s="294"/>
      <c r="D52" s="294"/>
      <c r="E52" s="294"/>
      <c r="F52" s="294"/>
      <c r="G52" s="294"/>
      <c r="H52" s="294"/>
      <c r="I52" s="294"/>
    </row>
    <row r="53" spans="1:9">
      <c r="A53" s="597" t="s">
        <v>382</v>
      </c>
      <c r="B53" s="597"/>
      <c r="C53" s="597"/>
      <c r="D53" s="597"/>
      <c r="E53" s="597"/>
      <c r="F53" s="597"/>
      <c r="G53" s="294"/>
      <c r="H53" s="294" t="s">
        <v>181</v>
      </c>
      <c r="I53" s="294"/>
    </row>
    <row r="54" spans="1:9">
      <c r="A54" s="294"/>
      <c r="B54" s="294"/>
      <c r="C54" s="294"/>
      <c r="D54" s="294"/>
      <c r="E54" s="294"/>
      <c r="F54" s="294"/>
      <c r="G54" s="294"/>
      <c r="H54" s="294"/>
      <c r="I54" s="294"/>
    </row>
    <row r="55" spans="1:9">
      <c r="A55" s="597" t="s">
        <v>383</v>
      </c>
      <c r="B55" s="597"/>
      <c r="C55" s="597"/>
      <c r="D55" s="597"/>
      <c r="E55" s="597"/>
      <c r="F55" s="597"/>
      <c r="G55" s="294"/>
      <c r="H55" s="294" t="s">
        <v>181</v>
      </c>
      <c r="I55" s="294"/>
    </row>
    <row r="56" spans="1:9">
      <c r="A56" s="294"/>
      <c r="B56" s="294"/>
      <c r="C56" s="294"/>
      <c r="D56" s="294"/>
      <c r="E56" s="294"/>
      <c r="F56" s="294"/>
      <c r="G56" s="294"/>
      <c r="H56" s="294"/>
      <c r="I56" s="294"/>
    </row>
    <row r="57" spans="1:9">
      <c r="A57" s="294"/>
      <c r="B57" s="294"/>
      <c r="C57" s="294"/>
      <c r="D57" s="294"/>
      <c r="E57" s="294"/>
      <c r="F57" s="294"/>
      <c r="G57" s="294"/>
      <c r="H57" s="294"/>
      <c r="I57" s="294"/>
    </row>
    <row r="58" spans="1:9">
      <c r="A58" s="294" t="s">
        <v>384</v>
      </c>
      <c r="B58" s="294"/>
      <c r="C58" s="294" t="s">
        <v>385</v>
      </c>
      <c r="D58" s="294"/>
      <c r="E58" s="294"/>
      <c r="F58" s="294" t="s">
        <v>1159</v>
      </c>
      <c r="G58" s="294"/>
      <c r="H58" s="294"/>
      <c r="I58" s="294"/>
    </row>
    <row r="59" spans="1:9">
      <c r="A59" s="294"/>
      <c r="B59" s="294"/>
      <c r="C59" s="294"/>
      <c r="D59" s="294"/>
      <c r="E59" s="294"/>
      <c r="F59" s="294"/>
      <c r="G59" s="294"/>
      <c r="H59" s="294"/>
      <c r="I59" s="294"/>
    </row>
    <row r="60" spans="1:9">
      <c r="A60" s="294" t="s">
        <v>386</v>
      </c>
      <c r="B60" s="294"/>
      <c r="C60" s="294"/>
      <c r="D60" s="294"/>
      <c r="E60" s="294"/>
      <c r="F60" s="294"/>
      <c r="G60" s="294"/>
      <c r="H60" s="294"/>
      <c r="I60" s="294"/>
    </row>
  </sheetData>
  <mergeCells count="5">
    <mergeCell ref="A48:C48"/>
    <mergeCell ref="A53:D53"/>
    <mergeCell ref="E53:F53"/>
    <mergeCell ref="A55:D55"/>
    <mergeCell ref="E55:F55"/>
  </mergeCells>
  <pageMargins left="0.7" right="0.7" top="0.75" bottom="0.75" header="0.3" footer="0.3"/>
  <pageSetup paperSize="9" scale="94" fitToHeight="0" orientation="landscape" horizontalDpi="4294967293"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62"/>
  <sheetViews>
    <sheetView topLeftCell="A55" zoomScaleSheetLayoutView="100" workbookViewId="0">
      <selection activeCell="A64" sqref="A64"/>
    </sheetView>
  </sheetViews>
  <sheetFormatPr defaultRowHeight="12.75" customHeight="1"/>
  <cols>
    <col min="1" max="1" width="49.453125" customWidth="1"/>
    <col min="2" max="2" width="7.90625" customWidth="1"/>
    <col min="3" max="3" width="9.6328125" customWidth="1"/>
    <col min="4" max="4" width="11.6328125" customWidth="1"/>
    <col min="5" max="5" width="11.08984375" customWidth="1"/>
    <col min="6" max="6" width="13.26953125" customWidth="1"/>
    <col min="7" max="7" width="13.6328125" customWidth="1"/>
    <col min="8" max="8" width="14.1796875" customWidth="1"/>
  </cols>
  <sheetData>
    <row r="1" spans="1:8" s="294" customFormat="1" ht="12.75" customHeight="1">
      <c r="A1" s="294" t="s">
        <v>1151</v>
      </c>
      <c r="F1" s="294" t="s">
        <v>1152</v>
      </c>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s="294" customFormat="1" ht="12.75" customHeight="1"/>
    <row r="7" spans="1:8" s="294" customFormat="1" ht="7" customHeight="1"/>
    <row r="8" spans="1:8" s="6" customFormat="1" ht="19.5" customHeight="1">
      <c r="A8" s="6" t="s">
        <v>1147</v>
      </c>
    </row>
    <row r="9" spans="1:8" s="6" customFormat="1" ht="16.5" customHeight="1">
      <c r="A9" s="6" t="s">
        <v>1071</v>
      </c>
    </row>
    <row r="10" spans="1:8" s="6" customFormat="1" ht="16.5" customHeight="1"/>
    <row r="11" spans="1:8" ht="19.5" customHeight="1" thickBot="1"/>
    <row r="12" spans="1:8" s="144" customFormat="1" ht="14.5" customHeight="1">
      <c r="A12" s="148" t="s">
        <v>390</v>
      </c>
      <c r="B12" s="149" t="s">
        <v>378</v>
      </c>
      <c r="C12" s="135" t="s">
        <v>379</v>
      </c>
      <c r="D12" s="54" t="s">
        <v>380</v>
      </c>
      <c r="E12" s="54" t="s">
        <v>1092</v>
      </c>
      <c r="F12" s="340" t="s">
        <v>1093</v>
      </c>
      <c r="G12" s="340" t="s">
        <v>1093</v>
      </c>
      <c r="H12" s="341" t="s">
        <v>1094</v>
      </c>
    </row>
    <row r="13" spans="1:8" s="144" customFormat="1" ht="14.5">
      <c r="A13" s="150"/>
      <c r="B13" s="151" t="s">
        <v>179</v>
      </c>
      <c r="C13" s="265" t="s">
        <v>178</v>
      </c>
      <c r="D13" s="55" t="s">
        <v>381</v>
      </c>
      <c r="E13" s="55" t="s">
        <v>1095</v>
      </c>
      <c r="F13" s="342" t="s">
        <v>1096</v>
      </c>
      <c r="G13" s="342" t="s">
        <v>1096</v>
      </c>
      <c r="H13" s="343" t="s">
        <v>1097</v>
      </c>
    </row>
    <row r="14" spans="1:8" s="144" customFormat="1" ht="14.5">
      <c r="A14" s="150"/>
      <c r="B14" s="151"/>
      <c r="C14" s="265"/>
      <c r="D14" s="55" t="s">
        <v>180</v>
      </c>
      <c r="E14" s="55" t="s">
        <v>1098</v>
      </c>
      <c r="F14" s="342" t="s">
        <v>1099</v>
      </c>
      <c r="G14" s="342" t="s">
        <v>1100</v>
      </c>
      <c r="H14" s="343"/>
    </row>
    <row r="15" spans="1:8" s="144" customFormat="1" ht="52.5" customHeight="1" thickBot="1">
      <c r="A15" s="152"/>
      <c r="B15" s="153"/>
      <c r="C15" s="266"/>
      <c r="D15" s="60" t="s">
        <v>181</v>
      </c>
      <c r="E15" s="60" t="s">
        <v>181</v>
      </c>
      <c r="F15" s="344" t="s">
        <v>181</v>
      </c>
      <c r="G15" s="344" t="s">
        <v>181</v>
      </c>
      <c r="H15" s="345"/>
    </row>
    <row r="16" spans="1:8" s="144" customFormat="1" ht="15" thickBot="1">
      <c r="A16" s="154">
        <v>1</v>
      </c>
      <c r="B16" s="149">
        <v>2</v>
      </c>
      <c r="C16" s="473">
        <v>3</v>
      </c>
      <c r="D16" s="54">
        <v>4</v>
      </c>
      <c r="E16" s="54">
        <v>5</v>
      </c>
      <c r="F16" s="340" t="s">
        <v>1101</v>
      </c>
      <c r="G16" s="340" t="s">
        <v>1102</v>
      </c>
      <c r="H16" s="341">
        <v>8</v>
      </c>
    </row>
    <row r="17" spans="1:8" s="144" customFormat="1" ht="43.5" customHeight="1">
      <c r="A17" s="464" t="s">
        <v>248</v>
      </c>
      <c r="B17" s="474">
        <v>400</v>
      </c>
      <c r="C17" s="475" t="s">
        <v>133</v>
      </c>
      <c r="D17" s="476"/>
      <c r="E17" s="476"/>
      <c r="F17" s="529">
        <f>E17*B17</f>
        <v>0</v>
      </c>
      <c r="G17" s="529">
        <f>B17*D17</f>
        <v>0</v>
      </c>
      <c r="H17" s="476"/>
    </row>
    <row r="18" spans="1:8" s="144" customFormat="1" ht="25.5" customHeight="1">
      <c r="A18" s="465" t="s">
        <v>246</v>
      </c>
      <c r="B18" s="474">
        <v>60</v>
      </c>
      <c r="C18" s="475" t="s">
        <v>133</v>
      </c>
      <c r="D18" s="476"/>
      <c r="E18" s="476"/>
      <c r="F18" s="529">
        <f t="shared" ref="F18:F52" si="0">E18*B18</f>
        <v>0</v>
      </c>
      <c r="G18" s="529">
        <f t="shared" ref="G18:G52" si="1">B18*D18</f>
        <v>0</v>
      </c>
      <c r="H18" s="476"/>
    </row>
    <row r="19" spans="1:8" s="144" customFormat="1" ht="40.5" customHeight="1">
      <c r="A19" s="466" t="s">
        <v>249</v>
      </c>
      <c r="B19" s="474">
        <v>60</v>
      </c>
      <c r="C19" s="475" t="s">
        <v>133</v>
      </c>
      <c r="D19" s="476"/>
      <c r="E19" s="476"/>
      <c r="F19" s="529">
        <f t="shared" si="0"/>
        <v>0</v>
      </c>
      <c r="G19" s="529">
        <f t="shared" si="1"/>
        <v>0</v>
      </c>
      <c r="H19" s="476"/>
    </row>
    <row r="20" spans="1:8" s="144" customFormat="1" ht="55.5" customHeight="1">
      <c r="A20" s="465" t="s">
        <v>247</v>
      </c>
      <c r="B20" s="474">
        <v>600</v>
      </c>
      <c r="C20" s="475" t="s">
        <v>133</v>
      </c>
      <c r="D20" s="476"/>
      <c r="E20" s="476"/>
      <c r="F20" s="529">
        <f t="shared" si="0"/>
        <v>0</v>
      </c>
      <c r="G20" s="529">
        <f t="shared" si="1"/>
        <v>0</v>
      </c>
      <c r="H20" s="476"/>
    </row>
    <row r="21" spans="1:8" s="144" customFormat="1" ht="63.5" customHeight="1">
      <c r="A21" s="465" t="s">
        <v>245</v>
      </c>
      <c r="B21" s="474">
        <v>600</v>
      </c>
      <c r="C21" s="475" t="s">
        <v>133</v>
      </c>
      <c r="D21" s="476"/>
      <c r="E21" s="476"/>
      <c r="F21" s="529">
        <f t="shared" si="0"/>
        <v>0</v>
      </c>
      <c r="G21" s="529">
        <f t="shared" si="1"/>
        <v>0</v>
      </c>
      <c r="H21" s="476"/>
    </row>
    <row r="22" spans="1:8" s="144" customFormat="1" ht="41.25" customHeight="1">
      <c r="A22" s="467" t="s">
        <v>254</v>
      </c>
      <c r="B22" s="474">
        <v>10</v>
      </c>
      <c r="C22" s="475" t="s">
        <v>133</v>
      </c>
      <c r="D22" s="476"/>
      <c r="E22" s="476"/>
      <c r="F22" s="529">
        <f t="shared" si="0"/>
        <v>0</v>
      </c>
      <c r="G22" s="529">
        <f t="shared" si="1"/>
        <v>0</v>
      </c>
      <c r="H22" s="476"/>
    </row>
    <row r="23" spans="1:8" s="144" customFormat="1" ht="27" customHeight="1">
      <c r="A23" s="465" t="s">
        <v>942</v>
      </c>
      <c r="B23" s="474">
        <v>200</v>
      </c>
      <c r="C23" s="475" t="s">
        <v>133</v>
      </c>
      <c r="D23" s="476"/>
      <c r="E23" s="476"/>
      <c r="F23" s="529">
        <f t="shared" si="0"/>
        <v>0</v>
      </c>
      <c r="G23" s="529">
        <f t="shared" si="1"/>
        <v>0</v>
      </c>
      <c r="H23" s="476"/>
    </row>
    <row r="24" spans="1:8" s="144" customFormat="1" ht="41.25" customHeight="1">
      <c r="A24" s="467" t="s">
        <v>253</v>
      </c>
      <c r="B24" s="474">
        <v>20</v>
      </c>
      <c r="C24" s="475" t="s">
        <v>133</v>
      </c>
      <c r="D24" s="476"/>
      <c r="E24" s="476"/>
      <c r="F24" s="529">
        <f t="shared" si="0"/>
        <v>0</v>
      </c>
      <c r="G24" s="529">
        <f t="shared" si="1"/>
        <v>0</v>
      </c>
      <c r="H24" s="476"/>
    </row>
    <row r="25" spans="1:8" s="157" customFormat="1" ht="41.25" customHeight="1">
      <c r="A25" s="467" t="s">
        <v>969</v>
      </c>
      <c r="B25" s="474">
        <v>100</v>
      </c>
      <c r="C25" s="475" t="s">
        <v>133</v>
      </c>
      <c r="D25" s="476"/>
      <c r="E25" s="476"/>
      <c r="F25" s="529">
        <f t="shared" si="0"/>
        <v>0</v>
      </c>
      <c r="G25" s="529">
        <f t="shared" si="1"/>
        <v>0</v>
      </c>
      <c r="H25" s="476"/>
    </row>
    <row r="26" spans="1:8" s="144" customFormat="1" ht="24.75" customHeight="1">
      <c r="A26" s="468" t="s">
        <v>313</v>
      </c>
      <c r="B26" s="474">
        <v>100</v>
      </c>
      <c r="C26" s="475" t="s">
        <v>133</v>
      </c>
      <c r="D26" s="476"/>
      <c r="E26" s="476"/>
      <c r="F26" s="529">
        <f t="shared" si="0"/>
        <v>0</v>
      </c>
      <c r="G26" s="529">
        <f t="shared" si="1"/>
        <v>0</v>
      </c>
      <c r="H26" s="476"/>
    </row>
    <row r="27" spans="1:8" s="144" customFormat="1" ht="26.25" customHeight="1">
      <c r="A27" s="469" t="s">
        <v>256</v>
      </c>
      <c r="B27" s="474">
        <v>200</v>
      </c>
      <c r="C27" s="475" t="s">
        <v>133</v>
      </c>
      <c r="D27" s="476"/>
      <c r="E27" s="476"/>
      <c r="F27" s="529">
        <f t="shared" si="0"/>
        <v>0</v>
      </c>
      <c r="G27" s="529">
        <f t="shared" si="1"/>
        <v>0</v>
      </c>
      <c r="H27" s="476"/>
    </row>
    <row r="28" spans="1:8" s="144" customFormat="1" ht="29.25" customHeight="1">
      <c r="A28" s="465" t="s">
        <v>943</v>
      </c>
      <c r="B28" s="474">
        <v>300</v>
      </c>
      <c r="C28" s="475" t="s">
        <v>133</v>
      </c>
      <c r="D28" s="476"/>
      <c r="E28" s="476"/>
      <c r="F28" s="529">
        <f t="shared" si="0"/>
        <v>0</v>
      </c>
      <c r="G28" s="529">
        <f t="shared" si="1"/>
        <v>0</v>
      </c>
      <c r="H28" s="476"/>
    </row>
    <row r="29" spans="1:8" s="144" customFormat="1" ht="30" customHeight="1">
      <c r="A29" s="468" t="s">
        <v>944</v>
      </c>
      <c r="B29" s="474">
        <v>240</v>
      </c>
      <c r="C29" s="475" t="s">
        <v>133</v>
      </c>
      <c r="D29" s="476"/>
      <c r="E29" s="476"/>
      <c r="F29" s="529">
        <f t="shared" si="0"/>
        <v>0</v>
      </c>
      <c r="G29" s="529">
        <f t="shared" si="1"/>
        <v>0</v>
      </c>
      <c r="H29" s="476"/>
    </row>
    <row r="30" spans="1:8" s="144" customFormat="1" ht="51" customHeight="1">
      <c r="A30" s="465" t="s">
        <v>252</v>
      </c>
      <c r="B30" s="474">
        <v>800</v>
      </c>
      <c r="C30" s="475" t="s">
        <v>133</v>
      </c>
      <c r="D30" s="476"/>
      <c r="E30" s="476"/>
      <c r="F30" s="529">
        <f t="shared" si="0"/>
        <v>0</v>
      </c>
      <c r="G30" s="529">
        <f t="shared" si="1"/>
        <v>0</v>
      </c>
      <c r="H30" s="476"/>
    </row>
    <row r="31" spans="1:8" s="144" customFormat="1" ht="27.75" customHeight="1">
      <c r="A31" s="465" t="s">
        <v>250</v>
      </c>
      <c r="B31" s="474">
        <v>240</v>
      </c>
      <c r="C31" s="475" t="s">
        <v>133</v>
      </c>
      <c r="D31" s="476"/>
      <c r="E31" s="476"/>
      <c r="F31" s="529">
        <f t="shared" si="0"/>
        <v>0</v>
      </c>
      <c r="G31" s="529">
        <f t="shared" si="1"/>
        <v>0</v>
      </c>
      <c r="H31" s="476"/>
    </row>
    <row r="32" spans="1:8" s="144" customFormat="1" ht="28.5" customHeight="1">
      <c r="A32" s="468" t="s">
        <v>945</v>
      </c>
      <c r="B32" s="474">
        <v>40</v>
      </c>
      <c r="C32" s="475" t="s">
        <v>133</v>
      </c>
      <c r="D32" s="476"/>
      <c r="E32" s="476"/>
      <c r="F32" s="529">
        <f t="shared" si="0"/>
        <v>0</v>
      </c>
      <c r="G32" s="529">
        <f t="shared" si="1"/>
        <v>0</v>
      </c>
      <c r="H32" s="476"/>
    </row>
    <row r="33" spans="1:8" s="144" customFormat="1" ht="27.75" customHeight="1">
      <c r="A33" s="465" t="s">
        <v>632</v>
      </c>
      <c r="B33" s="477">
        <v>160</v>
      </c>
      <c r="C33" s="475" t="s">
        <v>133</v>
      </c>
      <c r="D33" s="476"/>
      <c r="E33" s="476"/>
      <c r="F33" s="529">
        <f t="shared" si="0"/>
        <v>0</v>
      </c>
      <c r="G33" s="529">
        <f t="shared" si="1"/>
        <v>0</v>
      </c>
      <c r="H33" s="476"/>
    </row>
    <row r="34" spans="1:8" s="144" customFormat="1" ht="26.25" customHeight="1">
      <c r="A34" s="469" t="s">
        <v>255</v>
      </c>
      <c r="B34" s="477">
        <v>40</v>
      </c>
      <c r="C34" s="475" t="s">
        <v>133</v>
      </c>
      <c r="D34" s="476"/>
      <c r="E34" s="476"/>
      <c r="F34" s="529">
        <f t="shared" si="0"/>
        <v>0</v>
      </c>
      <c r="G34" s="529">
        <f t="shared" si="1"/>
        <v>0</v>
      </c>
      <c r="H34" s="476"/>
    </row>
    <row r="35" spans="1:8" s="144" customFormat="1" ht="25.5" customHeight="1">
      <c r="A35" s="465" t="s">
        <v>251</v>
      </c>
      <c r="B35" s="478">
        <v>80</v>
      </c>
      <c r="C35" s="479" t="s">
        <v>133</v>
      </c>
      <c r="D35" s="476"/>
      <c r="E35" s="476"/>
      <c r="F35" s="529">
        <f t="shared" si="0"/>
        <v>0</v>
      </c>
      <c r="G35" s="529">
        <f t="shared" si="1"/>
        <v>0</v>
      </c>
      <c r="H35" s="476"/>
    </row>
    <row r="36" spans="1:8" s="144" customFormat="1" ht="27.75" customHeight="1">
      <c r="A36" s="469" t="s">
        <v>257</v>
      </c>
      <c r="B36" s="477">
        <v>20</v>
      </c>
      <c r="C36" s="475" t="s">
        <v>133</v>
      </c>
      <c r="D36" s="476"/>
      <c r="E36" s="476"/>
      <c r="F36" s="529">
        <f t="shared" si="0"/>
        <v>0</v>
      </c>
      <c r="G36" s="529">
        <f t="shared" si="1"/>
        <v>0</v>
      </c>
      <c r="H36" s="476"/>
    </row>
    <row r="37" spans="1:8" s="144" customFormat="1" ht="26.25" customHeight="1">
      <c r="A37" s="470" t="s">
        <v>306</v>
      </c>
      <c r="B37" s="474">
        <v>80</v>
      </c>
      <c r="C37" s="475" t="s">
        <v>133</v>
      </c>
      <c r="D37" s="476"/>
      <c r="E37" s="476"/>
      <c r="F37" s="529">
        <f t="shared" si="0"/>
        <v>0</v>
      </c>
      <c r="G37" s="529">
        <f t="shared" si="1"/>
        <v>0</v>
      </c>
      <c r="H37" s="476"/>
    </row>
    <row r="38" spans="1:8" s="144" customFormat="1" ht="42.75" customHeight="1">
      <c r="A38" s="155" t="s">
        <v>258</v>
      </c>
      <c r="B38" s="474">
        <v>20</v>
      </c>
      <c r="C38" s="475" t="s">
        <v>133</v>
      </c>
      <c r="D38" s="476"/>
      <c r="E38" s="476"/>
      <c r="F38" s="529">
        <f t="shared" si="0"/>
        <v>0</v>
      </c>
      <c r="G38" s="529">
        <f t="shared" si="1"/>
        <v>0</v>
      </c>
      <c r="H38" s="476"/>
    </row>
    <row r="39" spans="1:8" s="144" customFormat="1" ht="38.25" customHeight="1">
      <c r="A39" s="465" t="s">
        <v>307</v>
      </c>
      <c r="B39" s="474">
        <v>40</v>
      </c>
      <c r="C39" s="475" t="s">
        <v>133</v>
      </c>
      <c r="D39" s="476"/>
      <c r="E39" s="476"/>
      <c r="F39" s="529">
        <f t="shared" si="0"/>
        <v>0</v>
      </c>
      <c r="G39" s="529">
        <f t="shared" si="1"/>
        <v>0</v>
      </c>
      <c r="H39" s="476"/>
    </row>
    <row r="40" spans="1:8" s="144" customFormat="1" ht="40.5" customHeight="1">
      <c r="A40" s="471" t="s">
        <v>946</v>
      </c>
      <c r="B40" s="474">
        <v>280</v>
      </c>
      <c r="C40" s="475" t="s">
        <v>133</v>
      </c>
      <c r="D40" s="476"/>
      <c r="E40" s="476"/>
      <c r="F40" s="529">
        <f t="shared" si="0"/>
        <v>0</v>
      </c>
      <c r="G40" s="529">
        <f t="shared" si="1"/>
        <v>0</v>
      </c>
      <c r="H40" s="476"/>
    </row>
    <row r="41" spans="1:8" s="157" customFormat="1" ht="40.5" customHeight="1">
      <c r="A41" s="467" t="s">
        <v>633</v>
      </c>
      <c r="B41" s="474">
        <v>300</v>
      </c>
      <c r="C41" s="475" t="s">
        <v>133</v>
      </c>
      <c r="D41" s="476"/>
      <c r="E41" s="476"/>
      <c r="F41" s="529">
        <f t="shared" si="0"/>
        <v>0</v>
      </c>
      <c r="G41" s="529">
        <f t="shared" si="1"/>
        <v>0</v>
      </c>
      <c r="H41" s="476"/>
    </row>
    <row r="42" spans="1:8" s="144" customFormat="1" ht="29" customHeight="1">
      <c r="A42" s="287" t="s">
        <v>970</v>
      </c>
      <c r="B42" s="480">
        <v>300</v>
      </c>
      <c r="C42" s="390" t="s">
        <v>133</v>
      </c>
      <c r="D42" s="476"/>
      <c r="E42" s="476"/>
      <c r="F42" s="529">
        <f t="shared" si="0"/>
        <v>0</v>
      </c>
      <c r="G42" s="529">
        <f t="shared" si="1"/>
        <v>0</v>
      </c>
      <c r="H42" s="476"/>
    </row>
    <row r="43" spans="1:8" s="144" customFormat="1" ht="29.25" customHeight="1">
      <c r="A43" s="469" t="s">
        <v>259</v>
      </c>
      <c r="B43" s="474">
        <v>80</v>
      </c>
      <c r="C43" s="475" t="s">
        <v>133</v>
      </c>
      <c r="D43" s="476"/>
      <c r="E43" s="476"/>
      <c r="F43" s="529">
        <f t="shared" si="0"/>
        <v>0</v>
      </c>
      <c r="G43" s="529">
        <f t="shared" si="1"/>
        <v>0</v>
      </c>
      <c r="H43" s="476"/>
    </row>
    <row r="44" spans="1:8" s="144" customFormat="1" ht="29.25" customHeight="1">
      <c r="A44" s="469" t="s">
        <v>260</v>
      </c>
      <c r="B44" s="474">
        <v>40</v>
      </c>
      <c r="C44" s="475" t="s">
        <v>133</v>
      </c>
      <c r="D44" s="476"/>
      <c r="E44" s="476"/>
      <c r="F44" s="529">
        <f t="shared" si="0"/>
        <v>0</v>
      </c>
      <c r="G44" s="529">
        <f t="shared" si="1"/>
        <v>0</v>
      </c>
      <c r="H44" s="476"/>
    </row>
    <row r="45" spans="1:8" s="144" customFormat="1" ht="29.25" customHeight="1">
      <c r="A45" s="469" t="s">
        <v>312</v>
      </c>
      <c r="B45" s="474">
        <v>20</v>
      </c>
      <c r="C45" s="475" t="s">
        <v>133</v>
      </c>
      <c r="D45" s="476"/>
      <c r="E45" s="476"/>
      <c r="F45" s="529">
        <f t="shared" si="0"/>
        <v>0</v>
      </c>
      <c r="G45" s="529">
        <f t="shared" si="1"/>
        <v>0</v>
      </c>
      <c r="H45" s="476"/>
    </row>
    <row r="46" spans="1:8" s="144" customFormat="1" ht="27" customHeight="1">
      <c r="A46" s="469" t="s">
        <v>261</v>
      </c>
      <c r="B46" s="474">
        <v>20</v>
      </c>
      <c r="C46" s="475" t="s">
        <v>133</v>
      </c>
      <c r="D46" s="476"/>
      <c r="E46" s="476"/>
      <c r="F46" s="529">
        <f t="shared" si="0"/>
        <v>0</v>
      </c>
      <c r="G46" s="529">
        <f t="shared" si="1"/>
        <v>0</v>
      </c>
      <c r="H46" s="476"/>
    </row>
    <row r="47" spans="1:8" s="144" customFormat="1" ht="27.75" customHeight="1">
      <c r="A47" s="472" t="s">
        <v>262</v>
      </c>
      <c r="B47" s="474">
        <v>40</v>
      </c>
      <c r="C47" s="475" t="s">
        <v>133</v>
      </c>
      <c r="D47" s="476"/>
      <c r="E47" s="476"/>
      <c r="F47" s="529">
        <f t="shared" si="0"/>
        <v>0</v>
      </c>
      <c r="G47" s="529">
        <f t="shared" si="1"/>
        <v>0</v>
      </c>
      <c r="H47" s="476"/>
    </row>
    <row r="48" spans="1:8" s="144" customFormat="1" ht="27.75" customHeight="1">
      <c r="A48" s="156" t="s">
        <v>308</v>
      </c>
      <c r="B48" s="474">
        <v>100</v>
      </c>
      <c r="C48" s="475" t="s">
        <v>133</v>
      </c>
      <c r="D48" s="476"/>
      <c r="E48" s="476"/>
      <c r="F48" s="529">
        <f t="shared" si="0"/>
        <v>0</v>
      </c>
      <c r="G48" s="529">
        <f t="shared" si="1"/>
        <v>0</v>
      </c>
      <c r="H48" s="476"/>
    </row>
    <row r="49" spans="1:9" s="144" customFormat="1" ht="18" customHeight="1">
      <c r="A49" s="156" t="s">
        <v>309</v>
      </c>
      <c r="B49" s="474">
        <v>100</v>
      </c>
      <c r="C49" s="475" t="s">
        <v>133</v>
      </c>
      <c r="D49" s="476"/>
      <c r="E49" s="476"/>
      <c r="F49" s="529">
        <f t="shared" si="0"/>
        <v>0</v>
      </c>
      <c r="G49" s="529">
        <f t="shared" si="1"/>
        <v>0</v>
      </c>
      <c r="H49" s="476"/>
    </row>
    <row r="50" spans="1:9" s="144" customFormat="1" ht="29.25" customHeight="1">
      <c r="A50" s="156" t="s">
        <v>310</v>
      </c>
      <c r="B50" s="474">
        <v>80</v>
      </c>
      <c r="C50" s="475" t="s">
        <v>133</v>
      </c>
      <c r="D50" s="476"/>
      <c r="E50" s="476"/>
      <c r="F50" s="529">
        <f t="shared" si="0"/>
        <v>0</v>
      </c>
      <c r="G50" s="529">
        <f t="shared" si="1"/>
        <v>0</v>
      </c>
      <c r="H50" s="476"/>
    </row>
    <row r="51" spans="1:9" s="144" customFormat="1" ht="27" customHeight="1">
      <c r="A51" s="156" t="s">
        <v>311</v>
      </c>
      <c r="B51" s="474">
        <v>20</v>
      </c>
      <c r="C51" s="475" t="s">
        <v>133</v>
      </c>
      <c r="D51" s="476"/>
      <c r="E51" s="476"/>
      <c r="F51" s="529">
        <f t="shared" si="0"/>
        <v>0</v>
      </c>
      <c r="G51" s="529">
        <f t="shared" si="1"/>
        <v>0</v>
      </c>
      <c r="H51" s="476"/>
    </row>
    <row r="52" spans="1:9" s="157" customFormat="1" ht="60.5" customHeight="1" thickBot="1">
      <c r="A52" s="299" t="s">
        <v>1045</v>
      </c>
      <c r="B52" s="474">
        <v>40</v>
      </c>
      <c r="C52" s="475" t="s">
        <v>133</v>
      </c>
      <c r="D52" s="476"/>
      <c r="E52" s="476"/>
      <c r="F52" s="529">
        <f t="shared" si="0"/>
        <v>0</v>
      </c>
      <c r="G52" s="529">
        <f t="shared" si="1"/>
        <v>0</v>
      </c>
      <c r="H52" s="476"/>
    </row>
    <row r="53" spans="1:9" ht="12.75" customHeight="1" thickBot="1">
      <c r="A53" s="598" t="s">
        <v>1124</v>
      </c>
      <c r="B53" s="599"/>
      <c r="C53" s="599"/>
      <c r="F53" s="532">
        <f>SUM(F17:F52)</f>
        <v>0</v>
      </c>
      <c r="G53" s="532">
        <f>SUM(G17:G52)</f>
        <v>0</v>
      </c>
    </row>
    <row r="55" spans="1:9" ht="12.5">
      <c r="A55" s="597" t="s">
        <v>382</v>
      </c>
      <c r="B55" s="597"/>
      <c r="C55" s="597"/>
      <c r="D55" s="597"/>
      <c r="E55" s="597"/>
      <c r="F55" s="597"/>
      <c r="G55" s="294"/>
      <c r="H55" s="294" t="s">
        <v>181</v>
      </c>
      <c r="I55" s="294"/>
    </row>
    <row r="56" spans="1:9" ht="12.75" customHeight="1">
      <c r="A56" s="294"/>
      <c r="B56" s="294"/>
      <c r="C56" s="294"/>
      <c r="D56" s="294"/>
      <c r="E56" s="294"/>
      <c r="F56" s="294"/>
      <c r="G56" s="294"/>
      <c r="H56" s="294"/>
      <c r="I56" s="294"/>
    </row>
    <row r="57" spans="1:9" ht="12.5">
      <c r="A57" s="597" t="s">
        <v>383</v>
      </c>
      <c r="B57" s="597"/>
      <c r="C57" s="597"/>
      <c r="D57" s="597"/>
      <c r="E57" s="597"/>
      <c r="F57" s="597"/>
      <c r="G57" s="294"/>
      <c r="H57" s="294" t="s">
        <v>181</v>
      </c>
      <c r="I57" s="294"/>
    </row>
    <row r="58" spans="1:9" ht="12.75" customHeight="1">
      <c r="A58" s="294"/>
      <c r="B58" s="294"/>
      <c r="C58" s="294"/>
      <c r="D58" s="294"/>
      <c r="E58" s="294"/>
      <c r="F58" s="294"/>
      <c r="G58" s="294"/>
      <c r="H58" s="294"/>
      <c r="I58" s="294"/>
    </row>
    <row r="59" spans="1:9" ht="12.75" customHeight="1">
      <c r="A59" s="294"/>
      <c r="B59" s="294"/>
      <c r="C59" s="294"/>
      <c r="D59" s="294"/>
      <c r="E59" s="294"/>
      <c r="F59" s="294"/>
      <c r="G59" s="294"/>
      <c r="H59" s="294"/>
      <c r="I59" s="294"/>
    </row>
    <row r="60" spans="1:9" ht="12.5">
      <c r="A60" s="294" t="s">
        <v>384</v>
      </c>
      <c r="B60" s="294"/>
      <c r="C60" s="294" t="s">
        <v>385</v>
      </c>
      <c r="D60" s="294"/>
      <c r="E60" s="294"/>
      <c r="F60" s="294" t="s">
        <v>1159</v>
      </c>
      <c r="G60" s="294"/>
      <c r="H60" s="294"/>
      <c r="I60" s="294"/>
    </row>
    <row r="61" spans="1:9" ht="12.75" customHeight="1">
      <c r="A61" s="294"/>
      <c r="B61" s="294"/>
      <c r="C61" s="294"/>
      <c r="D61" s="294"/>
      <c r="E61" s="294"/>
      <c r="F61" s="294"/>
      <c r="G61" s="294"/>
      <c r="H61" s="294"/>
      <c r="I61" s="294"/>
    </row>
    <row r="62" spans="1:9" ht="12.5">
      <c r="A62" s="294" t="s">
        <v>386</v>
      </c>
      <c r="B62" s="294"/>
      <c r="C62" s="294"/>
      <c r="D62" s="294"/>
      <c r="E62" s="294"/>
      <c r="F62" s="294"/>
      <c r="G62" s="294"/>
      <c r="H62" s="294"/>
      <c r="I62" s="294"/>
    </row>
  </sheetData>
  <mergeCells count="5">
    <mergeCell ref="A53:C53"/>
    <mergeCell ref="A55:D55"/>
    <mergeCell ref="E55:F55"/>
    <mergeCell ref="A57:D57"/>
    <mergeCell ref="E57:F57"/>
  </mergeCells>
  <phoneticPr fontId="0" type="noConversion"/>
  <pageMargins left="0.74803149606299213" right="0.74803149606299213" top="0.98425196850393704" bottom="0.98425196850393704" header="0" footer="0"/>
  <pageSetup paperSize="9" scale="99"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rowBreaks count="1" manualBreakCount="1">
    <brk id="93" max="16383" man="1"/>
  </rowBreaks>
  <colBreaks count="1" manualBreakCount="1">
    <brk id="2"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69"/>
  <sheetViews>
    <sheetView topLeftCell="A64" workbookViewId="0">
      <selection activeCell="A70" sqref="A70"/>
    </sheetView>
  </sheetViews>
  <sheetFormatPr defaultRowHeight="12.5"/>
  <cols>
    <col min="1" max="1" width="49.54296875" customWidth="1"/>
    <col min="2" max="2" width="8.90625" customWidth="1"/>
    <col min="3" max="3" width="8.08984375" customWidth="1"/>
    <col min="4" max="4" width="12.26953125" customWidth="1"/>
    <col min="5" max="5" width="12.1796875" customWidth="1"/>
    <col min="6" max="6" width="13.6328125" customWidth="1"/>
    <col min="7" max="7" width="13.90625" customWidth="1"/>
    <col min="8" max="8" width="15.90625" customWidth="1"/>
  </cols>
  <sheetData>
    <row r="1" spans="1:14" s="294" customFormat="1">
      <c r="A1" s="294" t="s">
        <v>1151</v>
      </c>
      <c r="F1" s="294" t="s">
        <v>1152</v>
      </c>
    </row>
    <row r="2" spans="1:14" s="294" customFormat="1">
      <c r="A2" s="294" t="s">
        <v>1153</v>
      </c>
    </row>
    <row r="3" spans="1:14" s="294" customFormat="1">
      <c r="A3" s="294" t="s">
        <v>1154</v>
      </c>
      <c r="F3" s="294" t="s">
        <v>1155</v>
      </c>
    </row>
    <row r="4" spans="1:14" s="294" customFormat="1">
      <c r="A4" s="294" t="s">
        <v>1156</v>
      </c>
    </row>
    <row r="5" spans="1:14" s="294" customFormat="1">
      <c r="A5" s="294" t="s">
        <v>1157</v>
      </c>
    </row>
    <row r="6" spans="1:14" s="294" customFormat="1"/>
    <row r="7" spans="1:14" s="294" customFormat="1"/>
    <row r="8" spans="1:14" s="294" customFormat="1"/>
    <row r="9" spans="1:14" s="294" customFormat="1" ht="13">
      <c r="C9" s="91" t="s">
        <v>1147</v>
      </c>
    </row>
    <row r="10" spans="1:14" s="6" customFormat="1" ht="16.5" customHeight="1">
      <c r="C10" s="6" t="s">
        <v>1072</v>
      </c>
    </row>
    <row r="11" spans="1:14" ht="12" customHeight="1"/>
    <row r="12" spans="1:14" ht="20.25" customHeight="1" thickBot="1"/>
    <row r="13" spans="1:14" s="53" customFormat="1" ht="12.75" customHeight="1">
      <c r="A13" s="65" t="s">
        <v>390</v>
      </c>
      <c r="B13" s="67" t="s">
        <v>378</v>
      </c>
      <c r="C13" s="267" t="s">
        <v>379</v>
      </c>
      <c r="D13" s="54" t="s">
        <v>380</v>
      </c>
      <c r="E13" s="54" t="s">
        <v>1092</v>
      </c>
      <c r="F13" s="340" t="s">
        <v>1093</v>
      </c>
      <c r="G13" s="340" t="s">
        <v>1093</v>
      </c>
      <c r="H13" s="341" t="s">
        <v>1094</v>
      </c>
      <c r="I13" s="57"/>
      <c r="J13" s="57"/>
      <c r="K13" s="57"/>
      <c r="L13" s="57"/>
      <c r="M13" s="57"/>
      <c r="N13" s="57"/>
    </row>
    <row r="14" spans="1:14" s="53" customFormat="1" ht="12.75" customHeight="1">
      <c r="A14" s="64"/>
      <c r="B14" s="58" t="s">
        <v>179</v>
      </c>
      <c r="C14" s="262" t="s">
        <v>178</v>
      </c>
      <c r="D14" s="55" t="s">
        <v>381</v>
      </c>
      <c r="E14" s="55" t="s">
        <v>1095</v>
      </c>
      <c r="F14" s="342" t="s">
        <v>1096</v>
      </c>
      <c r="G14" s="342" t="s">
        <v>1096</v>
      </c>
      <c r="H14" s="343" t="s">
        <v>1097</v>
      </c>
      <c r="I14" s="57"/>
      <c r="J14" s="57"/>
      <c r="K14" s="57"/>
      <c r="L14" s="57"/>
      <c r="M14" s="57"/>
      <c r="N14" s="57"/>
    </row>
    <row r="15" spans="1:14" s="53" customFormat="1" ht="12.75" customHeight="1">
      <c r="A15" s="64"/>
      <c r="B15" s="58"/>
      <c r="C15" s="262"/>
      <c r="D15" s="55" t="s">
        <v>180</v>
      </c>
      <c r="E15" s="55" t="s">
        <v>1098</v>
      </c>
      <c r="F15" s="342" t="s">
        <v>1099</v>
      </c>
      <c r="G15" s="342" t="s">
        <v>1100</v>
      </c>
      <c r="H15" s="343"/>
      <c r="I15" s="57"/>
      <c r="J15" s="57"/>
      <c r="K15" s="57"/>
      <c r="L15" s="57"/>
      <c r="M15" s="57"/>
      <c r="N15" s="57"/>
    </row>
    <row r="16" spans="1:14" s="53" customFormat="1" ht="12.75" customHeight="1" thickBot="1">
      <c r="A16" s="63"/>
      <c r="B16" s="62"/>
      <c r="C16" s="263"/>
      <c r="D16" s="60" t="s">
        <v>181</v>
      </c>
      <c r="E16" s="60" t="s">
        <v>181</v>
      </c>
      <c r="F16" s="344" t="s">
        <v>181</v>
      </c>
      <c r="G16" s="344" t="s">
        <v>181</v>
      </c>
      <c r="H16" s="345"/>
      <c r="I16" s="57"/>
      <c r="J16" s="57"/>
      <c r="K16" s="57"/>
      <c r="L16" s="57"/>
      <c r="M16" s="57"/>
      <c r="N16" s="57"/>
    </row>
    <row r="17" spans="1:14" s="53" customFormat="1" ht="12.75" customHeight="1">
      <c r="A17" s="65">
        <v>1</v>
      </c>
      <c r="B17" s="67">
        <v>2</v>
      </c>
      <c r="C17" s="267">
        <v>3</v>
      </c>
      <c r="D17" s="54">
        <v>4</v>
      </c>
      <c r="E17" s="54">
        <v>5</v>
      </c>
      <c r="F17" s="340" t="s">
        <v>1101</v>
      </c>
      <c r="G17" s="340" t="s">
        <v>1102</v>
      </c>
      <c r="H17" s="341">
        <v>8</v>
      </c>
      <c r="I17" s="57"/>
      <c r="J17" s="57"/>
      <c r="K17" s="57"/>
      <c r="L17" s="57"/>
      <c r="M17" s="57"/>
      <c r="N17" s="57"/>
    </row>
    <row r="18" spans="1:14" ht="12.75" customHeight="1">
      <c r="A18" s="5" t="s">
        <v>12</v>
      </c>
      <c r="B18" s="456">
        <v>60</v>
      </c>
      <c r="C18" s="456" t="s">
        <v>133</v>
      </c>
      <c r="D18" s="395"/>
      <c r="E18" s="395"/>
      <c r="F18" s="529">
        <f>E18*B18</f>
        <v>0</v>
      </c>
      <c r="G18" s="529">
        <f>B18*D18</f>
        <v>0</v>
      </c>
      <c r="H18" s="395"/>
    </row>
    <row r="19" spans="1:14" s="285" customFormat="1" ht="12.75" customHeight="1">
      <c r="A19" s="5" t="s">
        <v>1019</v>
      </c>
      <c r="B19" s="456">
        <v>40</v>
      </c>
      <c r="C19" s="456" t="s">
        <v>63</v>
      </c>
      <c r="D19" s="395"/>
      <c r="E19" s="395"/>
      <c r="F19" s="529">
        <f t="shared" ref="F19:F56" si="0">E19*B19</f>
        <v>0</v>
      </c>
      <c r="G19" s="529">
        <f t="shared" ref="G19:G56" si="1">B19*D19</f>
        <v>0</v>
      </c>
      <c r="H19" s="395"/>
    </row>
    <row r="20" spans="1:14" ht="12.75" customHeight="1">
      <c r="A20" s="5" t="s">
        <v>65</v>
      </c>
      <c r="B20" s="456">
        <v>10</v>
      </c>
      <c r="C20" s="456" t="s">
        <v>63</v>
      </c>
      <c r="D20" s="395"/>
      <c r="E20" s="395"/>
      <c r="F20" s="529">
        <f t="shared" si="0"/>
        <v>0</v>
      </c>
      <c r="G20" s="529">
        <f t="shared" si="1"/>
        <v>0</v>
      </c>
      <c r="H20" s="395"/>
    </row>
    <row r="21" spans="1:14" ht="12.75" customHeight="1">
      <c r="A21" s="5" t="s">
        <v>124</v>
      </c>
      <c r="B21" s="456">
        <v>40</v>
      </c>
      <c r="C21" s="456" t="s">
        <v>63</v>
      </c>
      <c r="D21" s="395"/>
      <c r="E21" s="395"/>
      <c r="F21" s="529">
        <f t="shared" si="0"/>
        <v>0</v>
      </c>
      <c r="G21" s="529">
        <f t="shared" si="1"/>
        <v>0</v>
      </c>
      <c r="H21" s="395"/>
    </row>
    <row r="22" spans="1:14" s="285" customFormat="1" ht="12.75" customHeight="1">
      <c r="A22" s="5" t="s">
        <v>1018</v>
      </c>
      <c r="B22" s="456">
        <v>40</v>
      </c>
      <c r="C22" s="456" t="s">
        <v>63</v>
      </c>
      <c r="D22" s="395"/>
      <c r="E22" s="395"/>
      <c r="F22" s="529">
        <f t="shared" si="0"/>
        <v>0</v>
      </c>
      <c r="G22" s="529">
        <f t="shared" si="1"/>
        <v>0</v>
      </c>
      <c r="H22" s="395"/>
    </row>
    <row r="23" spans="1:14" ht="12.75" customHeight="1">
      <c r="A23" s="5" t="s">
        <v>112</v>
      </c>
      <c r="B23" s="456">
        <v>20</v>
      </c>
      <c r="C23" s="456" t="s">
        <v>63</v>
      </c>
      <c r="D23" s="395"/>
      <c r="E23" s="395"/>
      <c r="F23" s="529">
        <f t="shared" si="0"/>
        <v>0</v>
      </c>
      <c r="G23" s="529">
        <f t="shared" si="1"/>
        <v>0</v>
      </c>
      <c r="H23" s="395"/>
    </row>
    <row r="24" spans="1:14" ht="12.75" customHeight="1">
      <c r="A24" s="5" t="s">
        <v>289</v>
      </c>
      <c r="B24" s="456">
        <v>20</v>
      </c>
      <c r="C24" s="456" t="s">
        <v>63</v>
      </c>
      <c r="D24" s="395"/>
      <c r="E24" s="395"/>
      <c r="F24" s="529">
        <f t="shared" si="0"/>
        <v>0</v>
      </c>
      <c r="G24" s="529">
        <f t="shared" si="1"/>
        <v>0</v>
      </c>
      <c r="H24" s="395"/>
    </row>
    <row r="25" spans="1:14" ht="12.75" customHeight="1">
      <c r="A25" s="5" t="s">
        <v>292</v>
      </c>
      <c r="B25" s="456">
        <v>32</v>
      </c>
      <c r="C25" s="456" t="s">
        <v>133</v>
      </c>
      <c r="D25" s="395"/>
      <c r="E25" s="395"/>
      <c r="F25" s="529">
        <f t="shared" si="0"/>
        <v>0</v>
      </c>
      <c r="G25" s="529">
        <f t="shared" si="1"/>
        <v>0</v>
      </c>
      <c r="H25" s="395"/>
    </row>
    <row r="26" spans="1:14" ht="12.75" customHeight="1">
      <c r="A26" s="5" t="s">
        <v>348</v>
      </c>
      <c r="B26" s="456">
        <v>40</v>
      </c>
      <c r="C26" s="456" t="s">
        <v>63</v>
      </c>
      <c r="D26" s="395"/>
      <c r="E26" s="395"/>
      <c r="F26" s="529">
        <f t="shared" si="0"/>
        <v>0</v>
      </c>
      <c r="G26" s="529">
        <f t="shared" si="1"/>
        <v>0</v>
      </c>
      <c r="H26" s="395"/>
    </row>
    <row r="27" spans="1:14" ht="12.75" customHeight="1">
      <c r="A27" s="5" t="s">
        <v>349</v>
      </c>
      <c r="B27" s="456">
        <v>120</v>
      </c>
      <c r="C27" s="456" t="s">
        <v>63</v>
      </c>
      <c r="D27" s="395"/>
      <c r="E27" s="395"/>
      <c r="F27" s="529">
        <f t="shared" si="0"/>
        <v>0</v>
      </c>
      <c r="G27" s="529">
        <f t="shared" si="1"/>
        <v>0</v>
      </c>
      <c r="H27" s="395"/>
    </row>
    <row r="28" spans="1:14" ht="12.75" customHeight="1">
      <c r="A28" s="5" t="s">
        <v>290</v>
      </c>
      <c r="B28" s="456">
        <v>60</v>
      </c>
      <c r="C28" s="456" t="s">
        <v>133</v>
      </c>
      <c r="D28" s="395"/>
      <c r="E28" s="395"/>
      <c r="F28" s="529">
        <f t="shared" si="0"/>
        <v>0</v>
      </c>
      <c r="G28" s="529">
        <f t="shared" si="1"/>
        <v>0</v>
      </c>
      <c r="H28" s="395"/>
    </row>
    <row r="29" spans="1:14" ht="12.75" customHeight="1">
      <c r="A29" s="5" t="s">
        <v>295</v>
      </c>
      <c r="B29" s="456">
        <v>6</v>
      </c>
      <c r="C29" s="456" t="s">
        <v>133</v>
      </c>
      <c r="D29" s="395"/>
      <c r="E29" s="395"/>
      <c r="F29" s="529">
        <f t="shared" si="0"/>
        <v>0</v>
      </c>
      <c r="G29" s="529">
        <f t="shared" si="1"/>
        <v>0</v>
      </c>
      <c r="H29" s="395"/>
    </row>
    <row r="30" spans="1:14" ht="12.75" customHeight="1">
      <c r="A30" s="5" t="s">
        <v>450</v>
      </c>
      <c r="B30" s="456">
        <v>12</v>
      </c>
      <c r="C30" s="456" t="s">
        <v>63</v>
      </c>
      <c r="D30" s="395"/>
      <c r="E30" s="395"/>
      <c r="F30" s="529">
        <f t="shared" si="0"/>
        <v>0</v>
      </c>
      <c r="G30" s="529">
        <f t="shared" si="1"/>
        <v>0</v>
      </c>
      <c r="H30" s="395"/>
    </row>
    <row r="31" spans="1:14" ht="12.75" customHeight="1">
      <c r="A31" s="5" t="s">
        <v>708</v>
      </c>
      <c r="B31" s="456">
        <v>20</v>
      </c>
      <c r="C31" s="456" t="s">
        <v>63</v>
      </c>
      <c r="D31" s="395"/>
      <c r="E31" s="395"/>
      <c r="F31" s="529">
        <f t="shared" si="0"/>
        <v>0</v>
      </c>
      <c r="G31" s="529">
        <f t="shared" si="1"/>
        <v>0</v>
      </c>
      <c r="H31" s="395"/>
    </row>
    <row r="32" spans="1:14" ht="12.75" customHeight="1">
      <c r="A32" s="5" t="s">
        <v>98</v>
      </c>
      <c r="B32" s="456">
        <v>300</v>
      </c>
      <c r="C32" s="456" t="s">
        <v>63</v>
      </c>
      <c r="D32" s="395"/>
      <c r="E32" s="395"/>
      <c r="F32" s="529">
        <f t="shared" si="0"/>
        <v>0</v>
      </c>
      <c r="G32" s="529">
        <f t="shared" si="1"/>
        <v>0</v>
      </c>
      <c r="H32" s="395"/>
    </row>
    <row r="33" spans="1:8" ht="12.75" customHeight="1">
      <c r="A33" s="5" t="s">
        <v>173</v>
      </c>
      <c r="B33" s="456">
        <v>80</v>
      </c>
      <c r="C33" s="456" t="s">
        <v>63</v>
      </c>
      <c r="D33" s="395"/>
      <c r="E33" s="395"/>
      <c r="F33" s="529">
        <f t="shared" si="0"/>
        <v>0</v>
      </c>
      <c r="G33" s="529">
        <f t="shared" si="1"/>
        <v>0</v>
      </c>
      <c r="H33" s="395"/>
    </row>
    <row r="34" spans="1:8" ht="12.75" customHeight="1">
      <c r="A34" s="5" t="s">
        <v>166</v>
      </c>
      <c r="B34" s="456">
        <v>40</v>
      </c>
      <c r="C34" s="456" t="s">
        <v>63</v>
      </c>
      <c r="D34" s="395"/>
      <c r="E34" s="395"/>
      <c r="F34" s="529">
        <f t="shared" si="0"/>
        <v>0</v>
      </c>
      <c r="G34" s="529">
        <f t="shared" si="1"/>
        <v>0</v>
      </c>
      <c r="H34" s="395"/>
    </row>
    <row r="35" spans="1:8" ht="12.75" customHeight="1">
      <c r="A35" s="5" t="s">
        <v>709</v>
      </c>
      <c r="B35" s="456">
        <v>80</v>
      </c>
      <c r="C35" s="456" t="s">
        <v>63</v>
      </c>
      <c r="D35" s="395"/>
      <c r="E35" s="395"/>
      <c r="F35" s="529">
        <f t="shared" si="0"/>
        <v>0</v>
      </c>
      <c r="G35" s="529">
        <f t="shared" si="1"/>
        <v>0</v>
      </c>
      <c r="H35" s="395"/>
    </row>
    <row r="36" spans="1:8" ht="15.75" customHeight="1">
      <c r="A36" s="5" t="s">
        <v>291</v>
      </c>
      <c r="B36" s="456">
        <v>80</v>
      </c>
      <c r="C36" s="456" t="s">
        <v>133</v>
      </c>
      <c r="D36" s="395"/>
      <c r="E36" s="395"/>
      <c r="F36" s="529">
        <f t="shared" si="0"/>
        <v>0</v>
      </c>
      <c r="G36" s="529">
        <f t="shared" si="1"/>
        <v>0</v>
      </c>
      <c r="H36" s="395"/>
    </row>
    <row r="37" spans="1:8" ht="12.75" customHeight="1">
      <c r="A37" s="5" t="s">
        <v>14</v>
      </c>
      <c r="B37" s="456">
        <v>200</v>
      </c>
      <c r="C37" s="456" t="s">
        <v>63</v>
      </c>
      <c r="D37" s="395"/>
      <c r="E37" s="395"/>
      <c r="F37" s="529">
        <f t="shared" si="0"/>
        <v>0</v>
      </c>
      <c r="G37" s="529">
        <f t="shared" si="1"/>
        <v>0</v>
      </c>
      <c r="H37" s="395"/>
    </row>
    <row r="38" spans="1:8" ht="12.75" customHeight="1">
      <c r="A38" s="5" t="s">
        <v>710</v>
      </c>
      <c r="B38" s="456">
        <v>40</v>
      </c>
      <c r="C38" s="456" t="s">
        <v>133</v>
      </c>
      <c r="D38" s="395"/>
      <c r="E38" s="395"/>
      <c r="F38" s="529">
        <f t="shared" si="0"/>
        <v>0</v>
      </c>
      <c r="G38" s="529">
        <f t="shared" si="1"/>
        <v>0</v>
      </c>
      <c r="H38" s="395"/>
    </row>
    <row r="39" spans="1:8" ht="12.75" customHeight="1">
      <c r="A39" s="5" t="s">
        <v>451</v>
      </c>
      <c r="B39" s="456">
        <v>120</v>
      </c>
      <c r="C39" s="456" t="s">
        <v>63</v>
      </c>
      <c r="D39" s="395"/>
      <c r="E39" s="395"/>
      <c r="F39" s="529">
        <f t="shared" si="0"/>
        <v>0</v>
      </c>
      <c r="G39" s="529">
        <f t="shared" si="1"/>
        <v>0</v>
      </c>
      <c r="H39" s="395"/>
    </row>
    <row r="40" spans="1:8" ht="12.75" customHeight="1">
      <c r="A40" s="5" t="s">
        <v>167</v>
      </c>
      <c r="B40" s="456">
        <v>40</v>
      </c>
      <c r="C40" s="456" t="s">
        <v>63</v>
      </c>
      <c r="D40" s="395"/>
      <c r="E40" s="395"/>
      <c r="F40" s="529">
        <f t="shared" si="0"/>
        <v>0</v>
      </c>
      <c r="G40" s="529">
        <f t="shared" si="1"/>
        <v>0</v>
      </c>
      <c r="H40" s="395"/>
    </row>
    <row r="41" spans="1:8" ht="12.75" customHeight="1">
      <c r="A41" s="5" t="s">
        <v>711</v>
      </c>
      <c r="B41" s="456">
        <v>200</v>
      </c>
      <c r="C41" s="456" t="s">
        <v>133</v>
      </c>
      <c r="D41" s="395"/>
      <c r="E41" s="395"/>
      <c r="F41" s="529">
        <f t="shared" si="0"/>
        <v>0</v>
      </c>
      <c r="G41" s="529">
        <f t="shared" si="1"/>
        <v>0</v>
      </c>
      <c r="H41" s="395"/>
    </row>
    <row r="42" spans="1:8" ht="12.75" customHeight="1">
      <c r="A42" s="5" t="s">
        <v>656</v>
      </c>
      <c r="B42" s="456">
        <v>40</v>
      </c>
      <c r="C42" s="456" t="s">
        <v>63</v>
      </c>
      <c r="D42" s="395"/>
      <c r="E42" s="395"/>
      <c r="F42" s="529">
        <f t="shared" si="0"/>
        <v>0</v>
      </c>
      <c r="G42" s="529">
        <f t="shared" si="1"/>
        <v>0</v>
      </c>
      <c r="H42" s="395"/>
    </row>
    <row r="43" spans="1:8" ht="12.75" customHeight="1">
      <c r="A43" s="5" t="s">
        <v>168</v>
      </c>
      <c r="B43" s="456">
        <v>40</v>
      </c>
      <c r="C43" s="456" t="s">
        <v>63</v>
      </c>
      <c r="D43" s="395"/>
      <c r="E43" s="395"/>
      <c r="F43" s="529">
        <f t="shared" si="0"/>
        <v>0</v>
      </c>
      <c r="G43" s="529">
        <f t="shared" si="1"/>
        <v>0</v>
      </c>
      <c r="H43" s="395"/>
    </row>
    <row r="44" spans="1:8" ht="12.75" customHeight="1">
      <c r="A44" s="5" t="s">
        <v>169</v>
      </c>
      <c r="B44" s="456">
        <v>20</v>
      </c>
      <c r="C44" s="456" t="s">
        <v>63</v>
      </c>
      <c r="D44" s="395"/>
      <c r="E44" s="395"/>
      <c r="F44" s="529">
        <f t="shared" si="0"/>
        <v>0</v>
      </c>
      <c r="G44" s="529">
        <f t="shared" si="1"/>
        <v>0</v>
      </c>
      <c r="H44" s="395"/>
    </row>
    <row r="45" spans="1:8" ht="12.75" customHeight="1">
      <c r="A45" s="5" t="s">
        <v>712</v>
      </c>
      <c r="B45" s="456">
        <v>200</v>
      </c>
      <c r="C45" s="456" t="s">
        <v>133</v>
      </c>
      <c r="D45" s="395"/>
      <c r="E45" s="395"/>
      <c r="F45" s="529">
        <f t="shared" si="0"/>
        <v>0</v>
      </c>
      <c r="G45" s="529">
        <f t="shared" si="1"/>
        <v>0</v>
      </c>
      <c r="H45" s="395"/>
    </row>
    <row r="46" spans="1:8" ht="12.75" customHeight="1">
      <c r="A46" s="5" t="s">
        <v>170</v>
      </c>
      <c r="B46" s="456">
        <v>20</v>
      </c>
      <c r="C46" s="456" t="s">
        <v>63</v>
      </c>
      <c r="D46" s="395"/>
      <c r="E46" s="395"/>
      <c r="F46" s="529">
        <f t="shared" si="0"/>
        <v>0</v>
      </c>
      <c r="G46" s="529">
        <f t="shared" si="1"/>
        <v>0</v>
      </c>
      <c r="H46" s="395"/>
    </row>
    <row r="47" spans="1:8" ht="12.75" customHeight="1">
      <c r="A47" s="5" t="s">
        <v>171</v>
      </c>
      <c r="B47" s="456">
        <v>80</v>
      </c>
      <c r="C47" s="456" t="s">
        <v>63</v>
      </c>
      <c r="D47" s="395"/>
      <c r="E47" s="395"/>
      <c r="F47" s="529">
        <f t="shared" si="0"/>
        <v>0</v>
      </c>
      <c r="G47" s="529">
        <f t="shared" si="1"/>
        <v>0</v>
      </c>
      <c r="H47" s="395"/>
    </row>
    <row r="48" spans="1:8" ht="15.75" customHeight="1">
      <c r="A48" s="5" t="s">
        <v>294</v>
      </c>
      <c r="B48" s="456">
        <v>20</v>
      </c>
      <c r="C48" s="456" t="s">
        <v>63</v>
      </c>
      <c r="D48" s="395"/>
      <c r="E48" s="395"/>
      <c r="F48" s="529">
        <f t="shared" si="0"/>
        <v>0</v>
      </c>
      <c r="G48" s="529">
        <f t="shared" si="1"/>
        <v>0</v>
      </c>
      <c r="H48" s="395"/>
    </row>
    <row r="49" spans="1:10" ht="15.75" customHeight="1">
      <c r="A49" s="5" t="s">
        <v>293</v>
      </c>
      <c r="B49" s="456">
        <v>20</v>
      </c>
      <c r="C49" s="456" t="s">
        <v>63</v>
      </c>
      <c r="D49" s="395"/>
      <c r="E49" s="395"/>
      <c r="F49" s="529">
        <f t="shared" si="0"/>
        <v>0</v>
      </c>
      <c r="G49" s="529">
        <f t="shared" si="1"/>
        <v>0</v>
      </c>
      <c r="H49" s="395"/>
    </row>
    <row r="50" spans="1:10" ht="36.75" customHeight="1">
      <c r="A50" s="5" t="s">
        <v>593</v>
      </c>
      <c r="B50" s="456">
        <v>20</v>
      </c>
      <c r="C50" s="456" t="s">
        <v>133</v>
      </c>
      <c r="D50" s="395"/>
      <c r="E50" s="395"/>
      <c r="F50" s="529">
        <f t="shared" si="0"/>
        <v>0</v>
      </c>
      <c r="G50" s="529">
        <f t="shared" si="1"/>
        <v>0</v>
      </c>
      <c r="H50" s="395"/>
    </row>
    <row r="51" spans="1:10" ht="41.25" customHeight="1">
      <c r="A51" s="5" t="s">
        <v>657</v>
      </c>
      <c r="B51" s="456">
        <v>80</v>
      </c>
      <c r="C51" s="456" t="s">
        <v>133</v>
      </c>
      <c r="D51" s="395"/>
      <c r="E51" s="395"/>
      <c r="F51" s="529">
        <f t="shared" si="0"/>
        <v>0</v>
      </c>
      <c r="G51" s="529">
        <f t="shared" si="1"/>
        <v>0</v>
      </c>
      <c r="H51" s="395"/>
    </row>
    <row r="52" spans="1:10" ht="29.25" customHeight="1">
      <c r="A52" s="5" t="s">
        <v>594</v>
      </c>
      <c r="B52" s="456">
        <v>16</v>
      </c>
      <c r="C52" s="456" t="s">
        <v>133</v>
      </c>
      <c r="D52" s="395"/>
      <c r="E52" s="395"/>
      <c r="F52" s="529">
        <f t="shared" si="0"/>
        <v>0</v>
      </c>
      <c r="G52" s="529">
        <f t="shared" si="1"/>
        <v>0</v>
      </c>
      <c r="H52" s="395"/>
    </row>
    <row r="53" spans="1:10" ht="40.5" customHeight="1">
      <c r="A53" s="5" t="s">
        <v>658</v>
      </c>
      <c r="B53" s="456">
        <v>80</v>
      </c>
      <c r="C53" s="456" t="s">
        <v>133</v>
      </c>
      <c r="D53" s="395"/>
      <c r="E53" s="395"/>
      <c r="F53" s="529">
        <f t="shared" si="0"/>
        <v>0</v>
      </c>
      <c r="G53" s="529">
        <f t="shared" si="1"/>
        <v>0</v>
      </c>
      <c r="H53" s="395"/>
    </row>
    <row r="54" spans="1:10" ht="39.75" customHeight="1">
      <c r="A54" s="5" t="s">
        <v>659</v>
      </c>
      <c r="B54" s="456">
        <v>20</v>
      </c>
      <c r="C54" s="456" t="s">
        <v>133</v>
      </c>
      <c r="D54" s="395"/>
      <c r="E54" s="395"/>
      <c r="F54" s="529">
        <f t="shared" si="0"/>
        <v>0</v>
      </c>
      <c r="G54" s="529">
        <f t="shared" si="1"/>
        <v>0</v>
      </c>
      <c r="H54" s="395"/>
    </row>
    <row r="55" spans="1:10" ht="40.5" customHeight="1">
      <c r="A55" s="5" t="s">
        <v>676</v>
      </c>
      <c r="B55" s="456">
        <v>20</v>
      </c>
      <c r="C55" s="456" t="s">
        <v>133</v>
      </c>
      <c r="D55" s="395"/>
      <c r="E55" s="395"/>
      <c r="F55" s="529">
        <f t="shared" si="0"/>
        <v>0</v>
      </c>
      <c r="G55" s="529">
        <f t="shared" si="1"/>
        <v>0</v>
      </c>
      <c r="H55" s="395"/>
    </row>
    <row r="56" spans="1:10" ht="34.5" customHeight="1">
      <c r="A56" s="101" t="s">
        <v>713</v>
      </c>
      <c r="B56" s="456">
        <v>20</v>
      </c>
      <c r="C56" s="456" t="s">
        <v>133</v>
      </c>
      <c r="D56" s="395"/>
      <c r="E56" s="395"/>
      <c r="F56" s="529">
        <f t="shared" si="0"/>
        <v>0</v>
      </c>
      <c r="G56" s="529">
        <f t="shared" si="1"/>
        <v>0</v>
      </c>
      <c r="H56" s="395"/>
    </row>
    <row r="57" spans="1:10" ht="12.75" customHeight="1">
      <c r="A57" s="482" t="s">
        <v>1125</v>
      </c>
      <c r="F57" s="532">
        <f>SUM(F18:F56)</f>
        <v>0</v>
      </c>
      <c r="G57" s="532">
        <f>SUM(G18:G56)</f>
        <v>0</v>
      </c>
    </row>
    <row r="58" spans="1:10" ht="12.75" customHeight="1"/>
    <row r="59" spans="1:10" ht="12.75" customHeight="1">
      <c r="A59" s="294" t="s">
        <v>1168</v>
      </c>
      <c r="B59" s="294"/>
      <c r="C59" s="294"/>
      <c r="D59" s="294"/>
      <c r="E59" s="294"/>
      <c r="F59" s="294"/>
      <c r="G59" s="294"/>
      <c r="H59" s="100"/>
      <c r="I59" s="294"/>
      <c r="J59" s="294"/>
    </row>
    <row r="60" spans="1:10">
      <c r="A60" s="294"/>
      <c r="B60" s="294"/>
      <c r="C60" s="294"/>
      <c r="D60" s="294"/>
      <c r="E60" s="294"/>
      <c r="F60" s="294"/>
      <c r="G60" s="294"/>
      <c r="H60" s="100"/>
      <c r="I60" s="294"/>
      <c r="J60" s="294"/>
    </row>
    <row r="61" spans="1:10">
      <c r="A61" s="597" t="s">
        <v>382</v>
      </c>
      <c r="B61" s="597"/>
      <c r="C61" s="597"/>
      <c r="D61" s="597"/>
      <c r="E61" s="597"/>
      <c r="F61" s="597"/>
      <c r="G61" s="294"/>
      <c r="H61" s="100" t="s">
        <v>181</v>
      </c>
      <c r="I61" s="294"/>
      <c r="J61" s="294"/>
    </row>
    <row r="62" spans="1:10">
      <c r="A62" s="294"/>
      <c r="B62" s="294"/>
      <c r="C62" s="294"/>
      <c r="D62" s="294"/>
      <c r="E62" s="294"/>
      <c r="F62" s="294"/>
      <c r="G62" s="294"/>
      <c r="H62" s="100"/>
      <c r="I62" s="294"/>
      <c r="J62" s="294"/>
    </row>
    <row r="63" spans="1:10">
      <c r="A63" s="597" t="s">
        <v>383</v>
      </c>
      <c r="B63" s="597"/>
      <c r="C63" s="597"/>
      <c r="D63" s="597"/>
      <c r="E63" s="597"/>
      <c r="F63" s="597"/>
      <c r="G63" s="294"/>
      <c r="H63" s="100" t="s">
        <v>181</v>
      </c>
      <c r="I63" s="294"/>
      <c r="J63" s="294"/>
    </row>
    <row r="64" spans="1:10">
      <c r="A64" s="294"/>
      <c r="B64" s="294"/>
      <c r="C64" s="294"/>
      <c r="D64" s="294"/>
      <c r="E64" s="294"/>
      <c r="F64" s="294"/>
      <c r="G64" s="294"/>
      <c r="H64" s="100"/>
      <c r="I64" s="294"/>
      <c r="J64" s="294"/>
    </row>
    <row r="65" spans="1:10">
      <c r="A65" s="294"/>
      <c r="B65" s="294"/>
      <c r="C65" s="294"/>
      <c r="D65" s="294"/>
      <c r="E65" s="294"/>
      <c r="F65" s="294"/>
      <c r="G65" s="294"/>
      <c r="H65" s="100"/>
      <c r="I65" s="294"/>
      <c r="J65" s="294"/>
    </row>
    <row r="66" spans="1:10">
      <c r="A66" s="294" t="s">
        <v>384</v>
      </c>
      <c r="B66" s="294"/>
      <c r="C66" s="294" t="s">
        <v>385</v>
      </c>
      <c r="D66" s="294"/>
      <c r="E66" s="294"/>
      <c r="F66" s="294" t="s">
        <v>1159</v>
      </c>
      <c r="G66" s="294"/>
      <c r="H66" s="100"/>
      <c r="I66" s="294"/>
      <c r="J66" s="294"/>
    </row>
    <row r="67" spans="1:10">
      <c r="A67" s="294"/>
      <c r="B67" s="294"/>
      <c r="C67" s="294"/>
      <c r="D67" s="294"/>
      <c r="E67" s="294"/>
      <c r="F67" s="294"/>
      <c r="G67" s="294"/>
      <c r="H67" s="100"/>
      <c r="I67" s="294"/>
      <c r="J67" s="294"/>
    </row>
    <row r="68" spans="1:10" ht="12.75" customHeight="1">
      <c r="A68" s="294" t="s">
        <v>386</v>
      </c>
      <c r="B68" s="294"/>
      <c r="C68" s="294"/>
      <c r="D68" s="294"/>
      <c r="E68" s="294"/>
      <c r="F68" s="294"/>
      <c r="G68" s="294"/>
      <c r="H68" s="100"/>
      <c r="I68" s="294"/>
      <c r="J68" s="294"/>
    </row>
    <row r="69" spans="1:10">
      <c r="A69" s="294"/>
      <c r="B69" s="294"/>
      <c r="C69" s="294"/>
      <c r="D69" s="294"/>
      <c r="E69" s="294"/>
      <c r="F69" s="294"/>
      <c r="G69" s="294"/>
      <c r="H69" s="100"/>
      <c r="I69" s="294"/>
      <c r="J69" s="294"/>
    </row>
  </sheetData>
  <mergeCells count="4">
    <mergeCell ref="A61:D61"/>
    <mergeCell ref="E61:F61"/>
    <mergeCell ref="A63:D63"/>
    <mergeCell ref="E63:F63"/>
  </mergeCells>
  <phoneticPr fontId="0" type="noConversion"/>
  <pageMargins left="0.74803149606299213" right="0.74803149606299213" top="0.98425196850393704" bottom="0.98425196850393704" header="0" footer="0"/>
  <pageSetup paperSize="9" orientation="landscape" horizontalDpi="4294967293" r:id="rId1"/>
  <headerFooter alignWithMargins="0">
    <oddHeader xml:space="preserve">&amp;C&amp;"Bookman Old Style,Navadno"&amp;8 &amp;"Palatino Linotype,Poševno"Javni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55"/>
  <sheetViews>
    <sheetView topLeftCell="A34" zoomScaleSheetLayoutView="100" workbookViewId="0">
      <selection activeCell="C45" sqref="C45"/>
    </sheetView>
  </sheetViews>
  <sheetFormatPr defaultRowHeight="12.75" customHeight="1"/>
  <cols>
    <col min="1" max="1" width="44.36328125" customWidth="1"/>
    <col min="2" max="2" width="6.90625" customWidth="1"/>
    <col min="3" max="3" width="7.453125" customWidth="1"/>
    <col min="4" max="4" width="14.36328125" customWidth="1"/>
    <col min="6" max="6" width="14.6328125" customWidth="1"/>
    <col min="7" max="7" width="14.453125" customWidth="1"/>
    <col min="8" max="8" width="13.90625" customWidth="1"/>
  </cols>
  <sheetData>
    <row r="1" spans="1:8" s="294" customFormat="1" ht="12.75" customHeight="1">
      <c r="A1" s="294" t="s">
        <v>1151</v>
      </c>
      <c r="F1" s="294" t="s">
        <v>1152</v>
      </c>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s="294" customFormat="1" ht="12.75" customHeight="1"/>
    <row r="7" spans="1:8" s="6" customFormat="1" ht="19.5" customHeight="1"/>
    <row r="8" spans="1:8" s="6" customFormat="1" ht="19.5" customHeight="1">
      <c r="C8" s="6" t="s">
        <v>1147</v>
      </c>
    </row>
    <row r="9" spans="1:8" s="6" customFormat="1" ht="19.5" customHeight="1">
      <c r="C9" s="6" t="s">
        <v>1073</v>
      </c>
    </row>
    <row r="10" spans="1:8" ht="12" customHeight="1"/>
    <row r="11" spans="1:8" ht="25.5" customHeight="1" thickBot="1"/>
    <row r="12" spans="1:8" s="157" customFormat="1" ht="12.75" customHeight="1">
      <c r="A12" s="193" t="s">
        <v>390</v>
      </c>
      <c r="B12" s="199" t="s">
        <v>378</v>
      </c>
      <c r="C12" s="131" t="s">
        <v>379</v>
      </c>
      <c r="D12" s="54" t="s">
        <v>380</v>
      </c>
      <c r="E12" s="54" t="s">
        <v>1092</v>
      </c>
      <c r="F12" s="340" t="s">
        <v>1093</v>
      </c>
      <c r="G12" s="340" t="s">
        <v>1093</v>
      </c>
      <c r="H12" s="341" t="s">
        <v>1094</v>
      </c>
    </row>
    <row r="13" spans="1:8" s="157" customFormat="1" ht="12.75" customHeight="1">
      <c r="A13" s="194"/>
      <c r="B13" s="200" t="s">
        <v>179</v>
      </c>
      <c r="C13" s="197" t="s">
        <v>178</v>
      </c>
      <c r="D13" s="55" t="s">
        <v>381</v>
      </c>
      <c r="E13" s="55" t="s">
        <v>1095</v>
      </c>
      <c r="F13" s="342" t="s">
        <v>1096</v>
      </c>
      <c r="G13" s="342" t="s">
        <v>1096</v>
      </c>
      <c r="H13" s="343" t="s">
        <v>1097</v>
      </c>
    </row>
    <row r="14" spans="1:8" s="157" customFormat="1" ht="12.75" customHeight="1">
      <c r="A14" s="194"/>
      <c r="B14" s="200"/>
      <c r="C14" s="197"/>
      <c r="D14" s="55" t="s">
        <v>180</v>
      </c>
      <c r="E14" s="55" t="s">
        <v>1098</v>
      </c>
      <c r="F14" s="342" t="s">
        <v>1099</v>
      </c>
      <c r="G14" s="342" t="s">
        <v>1100</v>
      </c>
      <c r="H14" s="343"/>
    </row>
    <row r="15" spans="1:8" s="157" customFormat="1" ht="12.75" customHeight="1" thickBot="1">
      <c r="A15" s="195"/>
      <c r="B15" s="201"/>
      <c r="C15" s="198"/>
      <c r="D15" s="60" t="s">
        <v>181</v>
      </c>
      <c r="E15" s="60" t="s">
        <v>181</v>
      </c>
      <c r="F15" s="344" t="s">
        <v>181</v>
      </c>
      <c r="G15" s="344" t="s">
        <v>181</v>
      </c>
      <c r="H15" s="345"/>
    </row>
    <row r="16" spans="1:8" s="157" customFormat="1" ht="12.75" customHeight="1" thickBot="1">
      <c r="A16" s="196">
        <v>1</v>
      </c>
      <c r="B16" s="199">
        <v>2</v>
      </c>
      <c r="C16" s="131">
        <v>3</v>
      </c>
      <c r="D16" s="54">
        <v>4</v>
      </c>
      <c r="E16" s="54">
        <v>5</v>
      </c>
      <c r="F16" s="340" t="s">
        <v>1101</v>
      </c>
      <c r="G16" s="340" t="s">
        <v>1102</v>
      </c>
      <c r="H16" s="341">
        <v>8</v>
      </c>
    </row>
    <row r="17" spans="1:8" s="157" customFormat="1" ht="12.75" customHeight="1" thickBot="1">
      <c r="A17" s="189" t="s">
        <v>452</v>
      </c>
      <c r="B17" s="451">
        <v>400</v>
      </c>
      <c r="C17" s="451" t="s">
        <v>63</v>
      </c>
      <c r="D17" s="481"/>
      <c r="E17" s="481"/>
      <c r="F17" s="529">
        <f>E17*B17</f>
        <v>0</v>
      </c>
      <c r="G17" s="529">
        <f>B17*D17</f>
        <v>0</v>
      </c>
      <c r="H17" s="481"/>
    </row>
    <row r="18" spans="1:8" s="157" customFormat="1" ht="12.75" customHeight="1" thickBot="1">
      <c r="A18" s="190" t="s">
        <v>453</v>
      </c>
      <c r="B18" s="451">
        <v>300</v>
      </c>
      <c r="C18" s="451" t="s">
        <v>63</v>
      </c>
      <c r="D18" s="481"/>
      <c r="E18" s="481"/>
      <c r="F18" s="529">
        <f t="shared" ref="F18:F43" si="0">E18*B18</f>
        <v>0</v>
      </c>
      <c r="G18" s="529">
        <f t="shared" ref="G18:G43" si="1">B18*D18</f>
        <v>0</v>
      </c>
      <c r="H18" s="481"/>
    </row>
    <row r="19" spans="1:8" s="157" customFormat="1" ht="12.75" customHeight="1" thickBot="1">
      <c r="A19" s="190" t="s">
        <v>454</v>
      </c>
      <c r="B19" s="451">
        <v>300</v>
      </c>
      <c r="C19" s="451" t="s">
        <v>63</v>
      </c>
      <c r="D19" s="481"/>
      <c r="E19" s="481"/>
      <c r="F19" s="529">
        <f t="shared" si="0"/>
        <v>0</v>
      </c>
      <c r="G19" s="529">
        <f t="shared" si="1"/>
        <v>0</v>
      </c>
      <c r="H19" s="481"/>
    </row>
    <row r="20" spans="1:8" s="157" customFormat="1" ht="12.75" customHeight="1" thickBot="1">
      <c r="A20" s="190" t="s">
        <v>455</v>
      </c>
      <c r="B20" s="451">
        <v>300</v>
      </c>
      <c r="C20" s="451" t="s">
        <v>63</v>
      </c>
      <c r="D20" s="481"/>
      <c r="E20" s="481"/>
      <c r="F20" s="529">
        <f t="shared" si="0"/>
        <v>0</v>
      </c>
      <c r="G20" s="529">
        <f t="shared" si="1"/>
        <v>0</v>
      </c>
      <c r="H20" s="481"/>
    </row>
    <row r="21" spans="1:8" s="157" customFormat="1" ht="12.75" customHeight="1" thickBot="1">
      <c r="A21" s="190" t="s">
        <v>456</v>
      </c>
      <c r="B21" s="451">
        <v>300</v>
      </c>
      <c r="C21" s="451" t="s">
        <v>63</v>
      </c>
      <c r="D21" s="481"/>
      <c r="E21" s="481"/>
      <c r="F21" s="529">
        <f t="shared" si="0"/>
        <v>0</v>
      </c>
      <c r="G21" s="529">
        <f t="shared" si="1"/>
        <v>0</v>
      </c>
      <c r="H21" s="481"/>
    </row>
    <row r="22" spans="1:8" s="157" customFormat="1" ht="12.75" customHeight="1" thickBot="1">
      <c r="A22" s="190" t="s">
        <v>457</v>
      </c>
      <c r="B22" s="451">
        <v>40</v>
      </c>
      <c r="C22" s="451" t="s">
        <v>83</v>
      </c>
      <c r="D22" s="481"/>
      <c r="E22" s="481"/>
      <c r="F22" s="529">
        <f t="shared" si="0"/>
        <v>0</v>
      </c>
      <c r="G22" s="529">
        <f t="shared" si="1"/>
        <v>0</v>
      </c>
      <c r="H22" s="481"/>
    </row>
    <row r="23" spans="1:8" s="157" customFormat="1" ht="12.75" customHeight="1" thickBot="1">
      <c r="A23" s="190" t="s">
        <v>458</v>
      </c>
      <c r="B23" s="451">
        <v>40</v>
      </c>
      <c r="C23" s="451" t="s">
        <v>83</v>
      </c>
      <c r="D23" s="481"/>
      <c r="E23" s="481"/>
      <c r="F23" s="529">
        <f t="shared" si="0"/>
        <v>0</v>
      </c>
      <c r="G23" s="529">
        <f t="shared" si="1"/>
        <v>0</v>
      </c>
      <c r="H23" s="481"/>
    </row>
    <row r="24" spans="1:8" s="157" customFormat="1" ht="12.75" customHeight="1" thickBot="1">
      <c r="A24" s="190" t="s">
        <v>459</v>
      </c>
      <c r="B24" s="451">
        <v>40</v>
      </c>
      <c r="C24" s="451" t="s">
        <v>83</v>
      </c>
      <c r="D24" s="481"/>
      <c r="E24" s="481"/>
      <c r="F24" s="529">
        <f t="shared" si="0"/>
        <v>0</v>
      </c>
      <c r="G24" s="529">
        <f t="shared" si="1"/>
        <v>0</v>
      </c>
      <c r="H24" s="481"/>
    </row>
    <row r="25" spans="1:8" s="157" customFormat="1" ht="12.75" customHeight="1" thickBot="1">
      <c r="A25" s="190" t="s">
        <v>460</v>
      </c>
      <c r="B25" s="451">
        <v>40</v>
      </c>
      <c r="C25" s="451" t="s">
        <v>83</v>
      </c>
      <c r="D25" s="481"/>
      <c r="E25" s="481"/>
      <c r="F25" s="529">
        <f t="shared" si="0"/>
        <v>0</v>
      </c>
      <c r="G25" s="529">
        <f t="shared" si="1"/>
        <v>0</v>
      </c>
      <c r="H25" s="481"/>
    </row>
    <row r="26" spans="1:8" s="157" customFormat="1" ht="12.75" customHeight="1" thickBot="1">
      <c r="A26" s="190" t="s">
        <v>161</v>
      </c>
      <c r="B26" s="451">
        <v>600</v>
      </c>
      <c r="C26" s="451" t="s">
        <v>63</v>
      </c>
      <c r="D26" s="481"/>
      <c r="E26" s="481"/>
      <c r="F26" s="529">
        <f t="shared" si="0"/>
        <v>0</v>
      </c>
      <c r="G26" s="529">
        <f t="shared" si="1"/>
        <v>0</v>
      </c>
      <c r="H26" s="481"/>
    </row>
    <row r="27" spans="1:8" s="157" customFormat="1" ht="12.75" customHeight="1" thickBot="1">
      <c r="A27" s="190" t="s">
        <v>162</v>
      </c>
      <c r="B27" s="451">
        <v>2000</v>
      </c>
      <c r="C27" s="451" t="s">
        <v>63</v>
      </c>
      <c r="D27" s="481"/>
      <c r="E27" s="481"/>
      <c r="F27" s="529">
        <f t="shared" si="0"/>
        <v>0</v>
      </c>
      <c r="G27" s="529">
        <f t="shared" si="1"/>
        <v>0</v>
      </c>
      <c r="H27" s="481"/>
    </row>
    <row r="28" spans="1:8" s="157" customFormat="1" ht="12.75" customHeight="1" thickBot="1">
      <c r="A28" s="190" t="s">
        <v>163</v>
      </c>
      <c r="B28" s="451">
        <v>600</v>
      </c>
      <c r="C28" s="451" t="s">
        <v>63</v>
      </c>
      <c r="D28" s="481"/>
      <c r="E28" s="481"/>
      <c r="F28" s="529">
        <f t="shared" si="0"/>
        <v>0</v>
      </c>
      <c r="G28" s="529">
        <f t="shared" si="1"/>
        <v>0</v>
      </c>
      <c r="H28" s="481"/>
    </row>
    <row r="29" spans="1:8" s="157" customFormat="1" ht="12.75" customHeight="1" thickBot="1">
      <c r="A29" s="190" t="s">
        <v>321</v>
      </c>
      <c r="B29" s="451">
        <v>200</v>
      </c>
      <c r="C29" s="451" t="s">
        <v>63</v>
      </c>
      <c r="D29" s="481"/>
      <c r="E29" s="481"/>
      <c r="F29" s="529">
        <f t="shared" si="0"/>
        <v>0</v>
      </c>
      <c r="G29" s="529">
        <f t="shared" si="1"/>
        <v>0</v>
      </c>
      <c r="H29" s="481"/>
    </row>
    <row r="30" spans="1:8" s="157" customFormat="1" ht="12.75" customHeight="1" thickBot="1">
      <c r="A30" s="190" t="s">
        <v>164</v>
      </c>
      <c r="B30" s="451">
        <v>40</v>
      </c>
      <c r="C30" s="451" t="s">
        <v>83</v>
      </c>
      <c r="D30" s="481"/>
      <c r="E30" s="481"/>
      <c r="F30" s="529">
        <f t="shared" si="0"/>
        <v>0</v>
      </c>
      <c r="G30" s="529">
        <f t="shared" si="1"/>
        <v>0</v>
      </c>
      <c r="H30" s="481"/>
    </row>
    <row r="31" spans="1:8" s="157" customFormat="1" ht="12.75" customHeight="1" thickBot="1">
      <c r="A31" s="190" t="s">
        <v>350</v>
      </c>
      <c r="B31" s="451">
        <v>40</v>
      </c>
      <c r="C31" s="451" t="s">
        <v>83</v>
      </c>
      <c r="D31" s="481"/>
      <c r="E31" s="481"/>
      <c r="F31" s="529">
        <f t="shared" si="0"/>
        <v>0</v>
      </c>
      <c r="G31" s="529">
        <f t="shared" si="1"/>
        <v>0</v>
      </c>
      <c r="H31" s="481"/>
    </row>
    <row r="32" spans="1:8" s="157" customFormat="1" ht="12.75" customHeight="1" thickBot="1">
      <c r="A32" s="190" t="s">
        <v>631</v>
      </c>
      <c r="B32" s="451">
        <v>800</v>
      </c>
      <c r="C32" s="451" t="s">
        <v>83</v>
      </c>
      <c r="D32" s="481"/>
      <c r="E32" s="481"/>
      <c r="F32" s="529">
        <f t="shared" si="0"/>
        <v>0</v>
      </c>
      <c r="G32" s="529">
        <f t="shared" si="1"/>
        <v>0</v>
      </c>
      <c r="H32" s="481"/>
    </row>
    <row r="33" spans="1:8" s="157" customFormat="1" ht="12.75" customHeight="1" thickBot="1">
      <c r="A33" s="190" t="s">
        <v>75</v>
      </c>
      <c r="B33" s="451">
        <v>200</v>
      </c>
      <c r="C33" s="451" t="s">
        <v>83</v>
      </c>
      <c r="D33" s="481"/>
      <c r="E33" s="481"/>
      <c r="F33" s="529">
        <f t="shared" si="0"/>
        <v>0</v>
      </c>
      <c r="G33" s="529">
        <f t="shared" si="1"/>
        <v>0</v>
      </c>
      <c r="H33" s="481"/>
    </row>
    <row r="34" spans="1:8" s="157" customFormat="1" ht="12.75" customHeight="1" thickBot="1">
      <c r="A34" s="190" t="s">
        <v>461</v>
      </c>
      <c r="B34" s="451">
        <v>20</v>
      </c>
      <c r="C34" s="451" t="s">
        <v>83</v>
      </c>
      <c r="D34" s="481"/>
      <c r="E34" s="481"/>
      <c r="F34" s="529">
        <f t="shared" si="0"/>
        <v>0</v>
      </c>
      <c r="G34" s="529">
        <f t="shared" si="1"/>
        <v>0</v>
      </c>
      <c r="H34" s="481"/>
    </row>
    <row r="35" spans="1:8" s="157" customFormat="1" ht="12.75" customHeight="1" thickBot="1">
      <c r="A35" s="190" t="s">
        <v>1177</v>
      </c>
      <c r="B35" s="451">
        <v>80</v>
      </c>
      <c r="C35" s="451" t="s">
        <v>83</v>
      </c>
      <c r="D35" s="481"/>
      <c r="E35" s="481"/>
      <c r="F35" s="529">
        <f t="shared" si="0"/>
        <v>0</v>
      </c>
      <c r="G35" s="529">
        <f t="shared" si="1"/>
        <v>0</v>
      </c>
      <c r="H35" s="481"/>
    </row>
    <row r="36" spans="1:8" s="157" customFormat="1" ht="12.75" customHeight="1" thickBot="1">
      <c r="A36" s="190" t="s">
        <v>1178</v>
      </c>
      <c r="B36" s="451">
        <v>80</v>
      </c>
      <c r="C36" s="451" t="s">
        <v>83</v>
      </c>
      <c r="D36" s="481"/>
      <c r="E36" s="481"/>
      <c r="F36" s="529">
        <f t="shared" si="0"/>
        <v>0</v>
      </c>
      <c r="G36" s="529">
        <f t="shared" si="1"/>
        <v>0</v>
      </c>
      <c r="H36" s="481"/>
    </row>
    <row r="37" spans="1:8" s="157" customFormat="1" ht="12.75" customHeight="1" thickBot="1">
      <c r="A37" s="190" t="s">
        <v>351</v>
      </c>
      <c r="B37" s="451">
        <v>80</v>
      </c>
      <c r="C37" s="451" t="s">
        <v>83</v>
      </c>
      <c r="D37" s="481"/>
      <c r="E37" s="481"/>
      <c r="F37" s="529">
        <f t="shared" si="0"/>
        <v>0</v>
      </c>
      <c r="G37" s="529">
        <f t="shared" si="1"/>
        <v>0</v>
      </c>
      <c r="H37" s="481"/>
    </row>
    <row r="38" spans="1:8" s="157" customFormat="1" ht="12.75" customHeight="1" thickBot="1">
      <c r="A38" s="190" t="s">
        <v>714</v>
      </c>
      <c r="B38" s="451">
        <v>160</v>
      </c>
      <c r="C38" s="451" t="s">
        <v>83</v>
      </c>
      <c r="D38" s="481"/>
      <c r="E38" s="481"/>
      <c r="F38" s="529">
        <f t="shared" si="0"/>
        <v>0</v>
      </c>
      <c r="G38" s="529">
        <f t="shared" si="1"/>
        <v>0</v>
      </c>
      <c r="H38" s="481"/>
    </row>
    <row r="39" spans="1:8" s="157" customFormat="1" ht="12.75" customHeight="1" thickBot="1">
      <c r="A39" s="190" t="s">
        <v>715</v>
      </c>
      <c r="B39" s="451">
        <v>160</v>
      </c>
      <c r="C39" s="451" t="s">
        <v>83</v>
      </c>
      <c r="D39" s="481"/>
      <c r="E39" s="481"/>
      <c r="F39" s="529">
        <f t="shared" si="0"/>
        <v>0</v>
      </c>
      <c r="G39" s="529">
        <f t="shared" si="1"/>
        <v>0</v>
      </c>
      <c r="H39" s="481"/>
    </row>
    <row r="40" spans="1:8" s="157" customFormat="1" ht="12.75" customHeight="1" thickBot="1">
      <c r="A40" s="190" t="s">
        <v>1179</v>
      </c>
      <c r="B40" s="451">
        <v>160</v>
      </c>
      <c r="C40" s="451" t="s">
        <v>83</v>
      </c>
      <c r="D40" s="481"/>
      <c r="E40" s="481"/>
      <c r="F40" s="529">
        <f t="shared" si="0"/>
        <v>0</v>
      </c>
      <c r="G40" s="529">
        <f t="shared" si="1"/>
        <v>0</v>
      </c>
      <c r="H40" s="481"/>
    </row>
    <row r="41" spans="1:8" s="157" customFormat="1" ht="12.75" customHeight="1" thickBot="1">
      <c r="A41" s="190" t="s">
        <v>722</v>
      </c>
      <c r="B41" s="451">
        <v>800</v>
      </c>
      <c r="C41" s="451" t="s">
        <v>134</v>
      </c>
      <c r="D41" s="481"/>
      <c r="E41" s="481"/>
      <c r="F41" s="529">
        <f t="shared" si="0"/>
        <v>0</v>
      </c>
      <c r="G41" s="529">
        <f t="shared" si="1"/>
        <v>0</v>
      </c>
      <c r="H41" s="481"/>
    </row>
    <row r="42" spans="1:8" s="157" customFormat="1" ht="27.75" customHeight="1" thickBot="1">
      <c r="A42" s="191" t="s">
        <v>716</v>
      </c>
      <c r="B42" s="451">
        <v>2800</v>
      </c>
      <c r="C42" s="451" t="s">
        <v>63</v>
      </c>
      <c r="D42" s="481"/>
      <c r="E42" s="481"/>
      <c r="F42" s="529">
        <f t="shared" si="0"/>
        <v>0</v>
      </c>
      <c r="G42" s="529">
        <f t="shared" si="1"/>
        <v>0</v>
      </c>
      <c r="H42" s="481"/>
    </row>
    <row r="43" spans="1:8" s="157" customFormat="1" ht="27.75" customHeight="1" thickBot="1">
      <c r="A43" s="191" t="s">
        <v>1180</v>
      </c>
      <c r="B43" s="451">
        <v>2800</v>
      </c>
      <c r="C43" s="451" t="s">
        <v>63</v>
      </c>
      <c r="D43" s="481"/>
      <c r="E43" s="481"/>
      <c r="F43" s="529">
        <f t="shared" si="0"/>
        <v>0</v>
      </c>
      <c r="G43" s="529">
        <f t="shared" si="1"/>
        <v>0</v>
      </c>
      <c r="H43" s="481"/>
    </row>
    <row r="44" spans="1:8" ht="12.75" customHeight="1" thickBot="1">
      <c r="A44" s="483" t="s">
        <v>1126</v>
      </c>
      <c r="F44" s="531">
        <f>SUM(F17:F43)</f>
        <v>0</v>
      </c>
      <c r="G44" s="531">
        <f>SUM(G17:G43)</f>
        <v>0</v>
      </c>
    </row>
    <row r="46" spans="1:8" ht="12.75" customHeight="1">
      <c r="A46" s="294" t="s">
        <v>1168</v>
      </c>
      <c r="B46" s="294"/>
      <c r="C46" s="294"/>
      <c r="D46" s="294"/>
      <c r="E46" s="294"/>
      <c r="F46" s="294"/>
      <c r="G46" s="294"/>
      <c r="H46" s="100"/>
    </row>
    <row r="47" spans="1:8" ht="12.5">
      <c r="A47" s="294"/>
      <c r="B47" s="294"/>
      <c r="C47" s="294"/>
      <c r="D47" s="294"/>
      <c r="E47" s="294"/>
      <c r="F47" s="294"/>
      <c r="G47" s="294"/>
      <c r="H47" s="100"/>
    </row>
    <row r="48" spans="1:8" ht="12.5">
      <c r="A48" s="597" t="s">
        <v>382</v>
      </c>
      <c r="B48" s="597"/>
      <c r="C48" s="597"/>
      <c r="D48" s="597"/>
      <c r="E48" s="597"/>
      <c r="F48" s="597"/>
      <c r="G48" s="294"/>
      <c r="H48" s="100" t="s">
        <v>181</v>
      </c>
    </row>
    <row r="49" spans="1:8" ht="12.5">
      <c r="A49" s="294"/>
      <c r="B49" s="294"/>
      <c r="C49" s="294"/>
      <c r="D49" s="294"/>
      <c r="E49" s="294"/>
      <c r="F49" s="294"/>
      <c r="G49" s="294"/>
      <c r="H49" s="100"/>
    </row>
    <row r="50" spans="1:8" ht="12.75" customHeight="1">
      <c r="A50" s="597" t="s">
        <v>383</v>
      </c>
      <c r="B50" s="597"/>
      <c r="C50" s="597"/>
      <c r="D50" s="597"/>
      <c r="E50" s="597"/>
      <c r="F50" s="597"/>
      <c r="G50" s="294"/>
      <c r="H50" s="100" t="s">
        <v>181</v>
      </c>
    </row>
    <row r="51" spans="1:8" ht="12.75" customHeight="1">
      <c r="A51" s="294"/>
      <c r="B51" s="294"/>
      <c r="C51" s="294"/>
      <c r="D51" s="294"/>
      <c r="E51" s="294"/>
      <c r="F51" s="294"/>
      <c r="G51" s="294"/>
      <c r="H51" s="100"/>
    </row>
    <row r="52" spans="1:8" ht="12.5">
      <c r="A52" s="294"/>
      <c r="B52" s="294"/>
      <c r="C52" s="294"/>
      <c r="D52" s="294"/>
      <c r="E52" s="294"/>
      <c r="F52" s="294"/>
      <c r="G52" s="294"/>
      <c r="H52" s="100"/>
    </row>
    <row r="53" spans="1:8" ht="12.75" customHeight="1">
      <c r="A53" s="294" t="s">
        <v>384</v>
      </c>
      <c r="B53" s="294"/>
      <c r="C53" s="294" t="s">
        <v>385</v>
      </c>
      <c r="D53" s="294"/>
      <c r="E53" s="294"/>
      <c r="F53" s="294" t="s">
        <v>1159</v>
      </c>
      <c r="G53" s="294"/>
      <c r="H53" s="100"/>
    </row>
    <row r="54" spans="1:8" ht="12.5">
      <c r="A54" s="294"/>
      <c r="B54" s="294"/>
      <c r="C54" s="294"/>
      <c r="D54" s="294"/>
      <c r="E54" s="294"/>
      <c r="F54" s="294"/>
      <c r="G54" s="294"/>
      <c r="H54" s="100"/>
    </row>
    <row r="55" spans="1:8" ht="12.75" customHeight="1">
      <c r="A55" s="294" t="s">
        <v>386</v>
      </c>
      <c r="B55" s="294"/>
      <c r="C55" s="294"/>
      <c r="D55" s="294"/>
      <c r="E55" s="294"/>
      <c r="F55" s="294"/>
      <c r="G55" s="294"/>
      <c r="H55" s="100"/>
    </row>
  </sheetData>
  <mergeCells count="4">
    <mergeCell ref="A48:D48"/>
    <mergeCell ref="E48:F48"/>
    <mergeCell ref="A50:D50"/>
    <mergeCell ref="E50:F50"/>
  </mergeCells>
  <phoneticPr fontId="0" type="noConversion"/>
  <pageMargins left="0.74803149606299213" right="0.74803149606299213" top="0.98425196850393704" bottom="0.98425196850393704" header="0" footer="0"/>
  <pageSetup paperSize="9"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colBreaks count="1" manualBreakCount="1">
    <brk id="1"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32"/>
  <sheetViews>
    <sheetView workbookViewId="0">
      <selection activeCell="A10" sqref="A10"/>
    </sheetView>
  </sheetViews>
  <sheetFormatPr defaultRowHeight="12.5"/>
  <cols>
    <col min="1" max="1" width="43.90625" style="100" customWidth="1"/>
    <col min="2" max="2" width="7.453125" customWidth="1"/>
    <col min="3" max="3" width="7.6328125" customWidth="1"/>
    <col min="4" max="4" width="12.26953125" customWidth="1"/>
    <col min="5" max="5" width="15.08984375" customWidth="1"/>
    <col min="6" max="6" width="13.36328125" customWidth="1"/>
    <col min="7" max="7" width="15.81640625" customWidth="1"/>
    <col min="8" max="8" width="16.816406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c r="A6" s="100"/>
    </row>
    <row r="7" spans="1:8" s="294" customFormat="1">
      <c r="A7" s="100"/>
    </row>
    <row r="8" spans="1:8" s="294" customFormat="1" ht="13">
      <c r="A8" s="533" t="s">
        <v>1147</v>
      </c>
    </row>
    <row r="9" spans="1:8" s="92" customFormat="1" ht="18.75" customHeight="1">
      <c r="A9" s="6" t="s">
        <v>1074</v>
      </c>
    </row>
    <row r="10" spans="1:8" s="92" customFormat="1" ht="18.75" customHeight="1">
      <c r="A10" s="102"/>
    </row>
    <row r="11" spans="1:8" ht="13" thickBot="1"/>
    <row r="12" spans="1:8" s="161" customFormat="1" ht="12.75" customHeight="1">
      <c r="A12" s="206" t="s">
        <v>390</v>
      </c>
      <c r="B12" s="207" t="s">
        <v>378</v>
      </c>
      <c r="C12" s="208" t="s">
        <v>379</v>
      </c>
      <c r="D12" s="54" t="s">
        <v>380</v>
      </c>
      <c r="E12" s="54" t="s">
        <v>1092</v>
      </c>
      <c r="F12" s="340" t="s">
        <v>1093</v>
      </c>
      <c r="G12" s="340" t="s">
        <v>1093</v>
      </c>
      <c r="H12" s="341" t="s">
        <v>1094</v>
      </c>
    </row>
    <row r="13" spans="1:8" s="161" customFormat="1" ht="12.75" customHeight="1">
      <c r="A13" s="209"/>
      <c r="B13" s="210" t="s">
        <v>179</v>
      </c>
      <c r="C13" s="211" t="s">
        <v>178</v>
      </c>
      <c r="D13" s="55" t="s">
        <v>381</v>
      </c>
      <c r="E13" s="55" t="s">
        <v>1095</v>
      </c>
      <c r="F13" s="342" t="s">
        <v>1096</v>
      </c>
      <c r="G13" s="342" t="s">
        <v>1096</v>
      </c>
      <c r="H13" s="343" t="s">
        <v>1097</v>
      </c>
    </row>
    <row r="14" spans="1:8" s="161" customFormat="1" ht="12.75" customHeight="1">
      <c r="A14" s="209"/>
      <c r="B14" s="210"/>
      <c r="C14" s="211"/>
      <c r="D14" s="55" t="s">
        <v>180</v>
      </c>
      <c r="E14" s="55" t="s">
        <v>1098</v>
      </c>
      <c r="F14" s="342" t="s">
        <v>1099</v>
      </c>
      <c r="G14" s="342" t="s">
        <v>1100</v>
      </c>
      <c r="H14" s="343"/>
    </row>
    <row r="15" spans="1:8" s="161" customFormat="1" ht="12.75" customHeight="1" thickBot="1">
      <c r="A15" s="212"/>
      <c r="B15" s="213"/>
      <c r="C15" s="214"/>
      <c r="D15" s="60" t="s">
        <v>181</v>
      </c>
      <c r="E15" s="60" t="s">
        <v>181</v>
      </c>
      <c r="F15" s="344" t="s">
        <v>181</v>
      </c>
      <c r="G15" s="344" t="s">
        <v>181</v>
      </c>
      <c r="H15" s="345"/>
    </row>
    <row r="16" spans="1:8" s="161" customFormat="1" ht="12.75" customHeight="1" thickBot="1">
      <c r="A16" s="215">
        <v>1</v>
      </c>
      <c r="B16" s="207">
        <v>2</v>
      </c>
      <c r="C16" s="208">
        <v>3</v>
      </c>
      <c r="D16" s="54">
        <v>4</v>
      </c>
      <c r="E16" s="54">
        <v>5</v>
      </c>
      <c r="F16" s="340" t="s">
        <v>1101</v>
      </c>
      <c r="G16" s="340" t="s">
        <v>1102</v>
      </c>
      <c r="H16" s="341">
        <v>8</v>
      </c>
    </row>
    <row r="17" spans="1:8" s="161" customFormat="1" ht="33" customHeight="1" thickBot="1">
      <c r="A17" s="216" t="s">
        <v>278</v>
      </c>
      <c r="B17" s="418">
        <v>30</v>
      </c>
      <c r="C17" s="418" t="s">
        <v>83</v>
      </c>
      <c r="D17" s="484"/>
      <c r="E17" s="484"/>
      <c r="F17" s="529">
        <f>E17*B17</f>
        <v>0</v>
      </c>
      <c r="G17" s="529">
        <f>B17*D17</f>
        <v>0</v>
      </c>
      <c r="H17" s="484"/>
    </row>
    <row r="18" spans="1:8" s="161" customFormat="1" ht="28.5" customHeight="1" thickBot="1">
      <c r="A18" s="217" t="s">
        <v>1181</v>
      </c>
      <c r="B18" s="418">
        <v>30</v>
      </c>
      <c r="C18" s="418" t="s">
        <v>83</v>
      </c>
      <c r="D18" s="484"/>
      <c r="E18" s="484"/>
      <c r="F18" s="529">
        <f t="shared" ref="F18:F21" si="0">E18*B18</f>
        <v>0</v>
      </c>
      <c r="G18" s="529">
        <f t="shared" ref="G18:G21" si="1">B18*D18</f>
        <v>0</v>
      </c>
      <c r="H18" s="484"/>
    </row>
    <row r="19" spans="1:8" s="161" customFormat="1" ht="30" customHeight="1" thickBot="1">
      <c r="A19" s="217" t="s">
        <v>279</v>
      </c>
      <c r="B19" s="418">
        <v>30</v>
      </c>
      <c r="C19" s="418" t="s">
        <v>83</v>
      </c>
      <c r="D19" s="484"/>
      <c r="E19" s="484"/>
      <c r="F19" s="529">
        <f t="shared" si="0"/>
        <v>0</v>
      </c>
      <c r="G19" s="529">
        <f t="shared" si="1"/>
        <v>0</v>
      </c>
      <c r="H19" s="484"/>
    </row>
    <row r="20" spans="1:8" s="161" customFormat="1" ht="29.25" customHeight="1" thickBot="1">
      <c r="A20" s="217" t="s">
        <v>280</v>
      </c>
      <c r="B20" s="418">
        <v>30</v>
      </c>
      <c r="C20" s="418" t="s">
        <v>83</v>
      </c>
      <c r="D20" s="484"/>
      <c r="E20" s="484"/>
      <c r="F20" s="529">
        <f t="shared" si="0"/>
        <v>0</v>
      </c>
      <c r="G20" s="529">
        <f t="shared" si="1"/>
        <v>0</v>
      </c>
      <c r="H20" s="484"/>
    </row>
    <row r="21" spans="1:8" s="161" customFormat="1" ht="28.5" customHeight="1" thickBot="1">
      <c r="A21" s="218" t="s">
        <v>741</v>
      </c>
      <c r="B21" s="418">
        <v>160</v>
      </c>
      <c r="C21" s="418" t="s">
        <v>83</v>
      </c>
      <c r="D21" s="484"/>
      <c r="E21" s="484"/>
      <c r="F21" s="529">
        <f t="shared" si="0"/>
        <v>0</v>
      </c>
      <c r="G21" s="529">
        <f t="shared" si="1"/>
        <v>0</v>
      </c>
      <c r="H21" s="484"/>
    </row>
    <row r="22" spans="1:8" ht="13.5" thickBot="1">
      <c r="A22" s="483" t="s">
        <v>1127</v>
      </c>
      <c r="F22" s="531">
        <f>SUM(F17:F21)</f>
        <v>0</v>
      </c>
      <c r="G22" s="531">
        <f>SUM(G17:G21)</f>
        <v>0</v>
      </c>
    </row>
    <row r="23" spans="1:8" ht="12.75" customHeight="1"/>
    <row r="24" spans="1:8" ht="12.75" customHeight="1">
      <c r="A24" s="100" t="s">
        <v>1168</v>
      </c>
      <c r="B24" s="294"/>
      <c r="C24" s="294"/>
      <c r="D24" s="294"/>
      <c r="E24" s="294"/>
      <c r="F24" s="294"/>
      <c r="G24" s="294"/>
      <c r="H24" s="100"/>
    </row>
    <row r="25" spans="1:8" ht="12.75" customHeight="1">
      <c r="B25" s="294"/>
      <c r="C25" s="294"/>
      <c r="D25" s="294"/>
      <c r="E25" s="294"/>
      <c r="F25" s="294"/>
      <c r="G25" s="294"/>
      <c r="H25" s="100"/>
    </row>
    <row r="26" spans="1:8">
      <c r="A26" s="597" t="s">
        <v>382</v>
      </c>
      <c r="B26" s="597"/>
      <c r="C26" s="597"/>
      <c r="D26" s="597"/>
      <c r="E26" s="597"/>
      <c r="F26" s="597"/>
      <c r="G26" s="294"/>
      <c r="H26" s="100" t="s">
        <v>181</v>
      </c>
    </row>
    <row r="27" spans="1:8">
      <c r="B27" s="294"/>
      <c r="C27" s="294"/>
      <c r="D27" s="294"/>
      <c r="E27" s="294"/>
      <c r="F27" s="294"/>
      <c r="G27" s="294"/>
      <c r="H27" s="100"/>
    </row>
    <row r="28" spans="1:8">
      <c r="A28" s="597" t="s">
        <v>383</v>
      </c>
      <c r="B28" s="597"/>
      <c r="C28" s="597"/>
      <c r="D28" s="597"/>
      <c r="E28" s="597"/>
      <c r="F28" s="597"/>
      <c r="G28" s="294"/>
      <c r="H28" s="100" t="s">
        <v>181</v>
      </c>
    </row>
    <row r="29" spans="1:8">
      <c r="B29" s="294"/>
      <c r="C29" s="294"/>
      <c r="D29" s="294"/>
      <c r="E29" s="294"/>
      <c r="F29" s="294"/>
      <c r="G29" s="294"/>
      <c r="H29" s="100"/>
    </row>
    <row r="30" spans="1:8">
      <c r="B30" s="294"/>
      <c r="C30" s="294"/>
      <c r="D30" s="294"/>
      <c r="E30" s="294"/>
      <c r="F30" s="294"/>
      <c r="G30" s="294"/>
      <c r="H30" s="100"/>
    </row>
    <row r="31" spans="1:8">
      <c r="A31" s="100" t="s">
        <v>384</v>
      </c>
      <c r="B31" s="294"/>
      <c r="C31" s="294" t="s">
        <v>385</v>
      </c>
      <c r="D31" s="294"/>
      <c r="E31" s="294"/>
      <c r="F31" s="294" t="s">
        <v>1159</v>
      </c>
      <c r="G31" s="294"/>
      <c r="H31" s="100"/>
    </row>
    <row r="32" spans="1:8">
      <c r="B32" s="294"/>
      <c r="C32" s="294"/>
      <c r="D32" s="294"/>
      <c r="E32" s="294"/>
      <c r="F32" s="294"/>
      <c r="G32" s="294"/>
      <c r="H32" s="100"/>
    </row>
  </sheetData>
  <mergeCells count="4">
    <mergeCell ref="A26:D26"/>
    <mergeCell ref="E26:F26"/>
    <mergeCell ref="A28:D28"/>
    <mergeCell ref="E28:F28"/>
  </mergeCells>
  <pageMargins left="0.7" right="0.7" top="0.75" bottom="0.75" header="0.3" footer="0.3"/>
  <pageSetup paperSize="9" orientation="landscape" horizontalDpi="4294967293"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27"/>
  <sheetViews>
    <sheetView topLeftCell="A13" workbookViewId="0">
      <selection activeCell="A29" sqref="A29"/>
    </sheetView>
  </sheetViews>
  <sheetFormatPr defaultColWidth="8.6328125" defaultRowHeight="12.75" customHeight="1"/>
  <cols>
    <col min="1" max="1" width="44.6328125" customWidth="1"/>
    <col min="2" max="2" width="7.6328125" customWidth="1"/>
    <col min="3" max="3" width="7.08984375" customWidth="1"/>
    <col min="4" max="4" width="9.90625" customWidth="1"/>
    <col min="5" max="5" width="10.6328125" customWidth="1"/>
    <col min="6" max="7" width="15.6328125" customWidth="1"/>
    <col min="8" max="8" width="15.08984375" customWidth="1"/>
    <col min="9" max="12" width="1.90625"/>
  </cols>
  <sheetData>
    <row r="1" spans="1:8" ht="12.75" customHeight="1">
      <c r="A1" s="294" t="s">
        <v>1151</v>
      </c>
      <c r="B1" s="294"/>
      <c r="C1" s="294"/>
      <c r="D1" s="294"/>
      <c r="E1" s="294"/>
      <c r="F1" s="294" t="s">
        <v>1152</v>
      </c>
      <c r="G1" s="294"/>
      <c r="H1" s="294"/>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8" spans="1:8" ht="12.75" customHeight="1">
      <c r="D8" s="91" t="s">
        <v>1147</v>
      </c>
    </row>
    <row r="9" spans="1:8" ht="36" customHeight="1">
      <c r="D9" s="92" t="s">
        <v>1075</v>
      </c>
    </row>
    <row r="10" spans="1:8" ht="12" customHeight="1" thickBot="1"/>
    <row r="11" spans="1:8" ht="12.75" customHeight="1">
      <c r="A11" s="485" t="s">
        <v>390</v>
      </c>
      <c r="B11" s="207" t="s">
        <v>378</v>
      </c>
      <c r="C11" s="208" t="s">
        <v>379</v>
      </c>
      <c r="D11" s="54" t="s">
        <v>380</v>
      </c>
      <c r="E11" s="54" t="s">
        <v>1092</v>
      </c>
      <c r="F11" s="340" t="s">
        <v>1093</v>
      </c>
      <c r="G11" s="340" t="s">
        <v>1093</v>
      </c>
      <c r="H11" s="341" t="s">
        <v>1094</v>
      </c>
    </row>
    <row r="12" spans="1:8" s="294" customFormat="1" ht="12.75" customHeight="1">
      <c r="A12" s="486"/>
      <c r="B12" s="210" t="s">
        <v>179</v>
      </c>
      <c r="C12" s="211" t="s">
        <v>178</v>
      </c>
      <c r="D12" s="55" t="s">
        <v>381</v>
      </c>
      <c r="E12" s="55" t="s">
        <v>1095</v>
      </c>
      <c r="F12" s="342" t="s">
        <v>1096</v>
      </c>
      <c r="G12" s="342" t="s">
        <v>1096</v>
      </c>
      <c r="H12" s="343" t="s">
        <v>1097</v>
      </c>
    </row>
    <row r="13" spans="1:8" s="294" customFormat="1" ht="12.75" customHeight="1">
      <c r="A13" s="486"/>
      <c r="B13" s="210"/>
      <c r="C13" s="211"/>
      <c r="D13" s="55" t="s">
        <v>180</v>
      </c>
      <c r="E13" s="55" t="s">
        <v>1098</v>
      </c>
      <c r="F13" s="342" t="s">
        <v>1099</v>
      </c>
      <c r="G13" s="342" t="s">
        <v>1100</v>
      </c>
      <c r="H13" s="343"/>
    </row>
    <row r="14" spans="1:8" s="294" customFormat="1" ht="12.75" customHeight="1" thickBot="1">
      <c r="A14" s="486"/>
      <c r="B14" s="213"/>
      <c r="C14" s="214"/>
      <c r="D14" s="60" t="s">
        <v>181</v>
      </c>
      <c r="E14" s="60" t="s">
        <v>181</v>
      </c>
      <c r="F14" s="344" t="s">
        <v>181</v>
      </c>
      <c r="G14" s="344" t="s">
        <v>181</v>
      </c>
      <c r="H14" s="345"/>
    </row>
    <row r="15" spans="1:8" ht="15" thickBot="1">
      <c r="A15" s="487"/>
      <c r="B15" s="207">
        <v>2</v>
      </c>
      <c r="C15" s="208">
        <v>3</v>
      </c>
      <c r="D15" s="54">
        <v>4</v>
      </c>
      <c r="E15" s="54">
        <v>5</v>
      </c>
      <c r="F15" s="340" t="s">
        <v>1101</v>
      </c>
      <c r="G15" s="340" t="s">
        <v>1102</v>
      </c>
      <c r="H15" s="341">
        <v>8</v>
      </c>
    </row>
    <row r="16" spans="1:8" ht="27" customHeight="1" thickBot="1">
      <c r="A16" s="307" t="s">
        <v>595</v>
      </c>
      <c r="B16" s="488">
        <v>140</v>
      </c>
      <c r="C16" s="395" t="s">
        <v>63</v>
      </c>
      <c r="D16" s="395"/>
      <c r="E16" s="395"/>
      <c r="F16" s="529">
        <f>E16*B16</f>
        <v>0</v>
      </c>
      <c r="G16" s="529">
        <f>B16*D16</f>
        <v>0</v>
      </c>
      <c r="H16" s="395"/>
    </row>
    <row r="17" spans="1:8" ht="26.25" customHeight="1" thickBot="1">
      <c r="A17" s="307" t="s">
        <v>462</v>
      </c>
      <c r="B17" s="488">
        <v>36000</v>
      </c>
      <c r="C17" s="395" t="s">
        <v>63</v>
      </c>
      <c r="D17" s="395"/>
      <c r="E17" s="395"/>
      <c r="F17" s="529">
        <f>E17*B17</f>
        <v>0</v>
      </c>
      <c r="G17" s="529">
        <f>B17*D17</f>
        <v>0</v>
      </c>
      <c r="H17" s="395"/>
    </row>
    <row r="18" spans="1:8" ht="12.75" customHeight="1" thickBot="1">
      <c r="A18" s="483" t="s">
        <v>902</v>
      </c>
      <c r="F18" s="532">
        <f>SUM(F16:F17)</f>
        <v>0</v>
      </c>
      <c r="G18" s="532">
        <f>SUM(G16:G17)</f>
        <v>0</v>
      </c>
    </row>
    <row r="20" spans="1:8" ht="12.5">
      <c r="A20" s="597" t="s">
        <v>382</v>
      </c>
      <c r="B20" s="597"/>
      <c r="C20" s="597"/>
      <c r="D20" s="597"/>
      <c r="E20" s="597"/>
      <c r="F20" s="597"/>
      <c r="G20" s="294"/>
      <c r="H20" s="294" t="s">
        <v>181</v>
      </c>
    </row>
    <row r="21" spans="1:8" ht="12.5">
      <c r="A21" s="294"/>
      <c r="B21" s="294"/>
      <c r="C21" s="294"/>
      <c r="D21" s="294"/>
      <c r="E21" s="294"/>
      <c r="F21" s="294"/>
      <c r="G21" s="294"/>
      <c r="H21" s="294"/>
    </row>
    <row r="22" spans="1:8" ht="12.5">
      <c r="A22" s="597" t="s">
        <v>383</v>
      </c>
      <c r="B22" s="597"/>
      <c r="C22" s="597"/>
      <c r="D22" s="597"/>
      <c r="E22" s="597"/>
      <c r="F22" s="597"/>
      <c r="G22" s="294"/>
      <c r="H22" s="294" t="s">
        <v>181</v>
      </c>
    </row>
    <row r="23" spans="1:8" ht="12.75" customHeight="1">
      <c r="A23" s="294"/>
      <c r="B23" s="294"/>
      <c r="C23" s="294"/>
      <c r="D23" s="294"/>
      <c r="E23" s="294"/>
      <c r="F23" s="294"/>
      <c r="G23" s="294"/>
      <c r="H23" s="294"/>
    </row>
    <row r="24" spans="1:8" ht="12.75" customHeight="1">
      <c r="A24" s="294"/>
      <c r="B24" s="294"/>
      <c r="C24" s="294"/>
      <c r="D24" s="294"/>
      <c r="E24" s="294"/>
      <c r="F24" s="294"/>
      <c r="G24" s="294"/>
      <c r="H24" s="294"/>
    </row>
    <row r="25" spans="1:8" ht="12.5">
      <c r="A25" s="294" t="s">
        <v>384</v>
      </c>
      <c r="B25" s="294"/>
      <c r="C25" s="294" t="s">
        <v>385</v>
      </c>
      <c r="D25" s="294"/>
      <c r="E25" s="294"/>
      <c r="F25" s="294" t="s">
        <v>1159</v>
      </c>
      <c r="G25" s="294"/>
      <c r="H25" s="294"/>
    </row>
    <row r="26" spans="1:8" ht="12.75" customHeight="1">
      <c r="A26" s="294"/>
      <c r="B26" s="294"/>
      <c r="C26" s="294"/>
      <c r="D26" s="294"/>
      <c r="E26" s="294"/>
      <c r="F26" s="294"/>
      <c r="G26" s="294"/>
      <c r="H26" s="294"/>
    </row>
    <row r="27" spans="1:8" ht="12.5">
      <c r="A27" s="294" t="s">
        <v>386</v>
      </c>
      <c r="B27" s="294"/>
      <c r="C27" s="294"/>
      <c r="D27" s="294"/>
      <c r="E27" s="294"/>
      <c r="F27" s="294"/>
      <c r="G27" s="294"/>
      <c r="H27" s="294"/>
    </row>
  </sheetData>
  <mergeCells count="4">
    <mergeCell ref="A20:D20"/>
    <mergeCell ref="E20:F20"/>
    <mergeCell ref="A22:D22"/>
    <mergeCell ref="E22:F22"/>
  </mergeCells>
  <phoneticPr fontId="0" type="noConversion"/>
  <pageMargins left="0.74803149606299213" right="0.74803149606299213" top="0.98425196850393704" bottom="0.98425196850393704" header="0" footer="0"/>
  <pageSetup paperSize="9" scale="97" fitToHeight="0" orientation="landscape" horizontalDpi="4294967293" r:id="rId1"/>
  <headerFooter alignWithMargins="0">
    <oddHeader xml:space="preserve">&amp;C&amp;"Palatino Linotype,Poševno"&amp;8 Javni razpis za oddajo naročila po odprtem postopku za sukcesivno dobavo živil in materiala za prehrano za potrebeVrtca Domžale  </oddHeader>
    <oddFooter>&amp;C&amp;"Bookman Old Style,Navadno"&amp;8Stran &amp;P od &amp;N</oddFooter>
  </headerFooter>
  <colBreaks count="1" manualBreakCount="1">
    <brk id="3"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32"/>
  <sheetViews>
    <sheetView topLeftCell="A28" workbookViewId="0">
      <selection activeCell="G16" sqref="G16"/>
    </sheetView>
  </sheetViews>
  <sheetFormatPr defaultRowHeight="12.5"/>
  <cols>
    <col min="1" max="1" width="40.90625" customWidth="1"/>
    <col min="2" max="2" width="8.54296875" customWidth="1"/>
    <col min="3" max="3" width="8.36328125" customWidth="1"/>
  </cols>
  <sheetData>
    <row r="1" spans="1:8" ht="12.75" customHeight="1">
      <c r="A1" s="294" t="s">
        <v>1151</v>
      </c>
      <c r="B1" s="294"/>
      <c r="C1" s="294"/>
      <c r="D1" s="294"/>
      <c r="E1" s="294"/>
      <c r="F1" s="294" t="s">
        <v>1152</v>
      </c>
      <c r="G1" s="294"/>
      <c r="H1" s="294"/>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ht="12.75" customHeight="1"/>
    <row r="7" spans="1:8" ht="12.75" customHeight="1"/>
    <row r="8" spans="1:8" s="92" customFormat="1" ht="15.75" customHeight="1">
      <c r="B8" s="92" t="s">
        <v>1147</v>
      </c>
    </row>
    <row r="9" spans="1:8" ht="27" customHeight="1">
      <c r="B9" s="6" t="s">
        <v>1076</v>
      </c>
    </row>
    <row r="10" spans="1:8" ht="18.75" customHeight="1" thickBot="1"/>
    <row r="11" spans="1:8" s="219" customFormat="1" ht="12.75" customHeight="1">
      <c r="A11" s="202" t="s">
        <v>390</v>
      </c>
      <c r="B11" s="199" t="s">
        <v>378</v>
      </c>
      <c r="C11" s="186" t="s">
        <v>379</v>
      </c>
      <c r="D11" s="54" t="s">
        <v>380</v>
      </c>
      <c r="E11" s="54" t="s">
        <v>1092</v>
      </c>
      <c r="F11" s="340" t="s">
        <v>1093</v>
      </c>
      <c r="G11" s="340" t="s">
        <v>1093</v>
      </c>
      <c r="H11" s="341" t="s">
        <v>1094</v>
      </c>
    </row>
    <row r="12" spans="1:8" s="219" customFormat="1" ht="12.75" customHeight="1">
      <c r="A12" s="203"/>
      <c r="B12" s="200" t="s">
        <v>179</v>
      </c>
      <c r="C12" s="187" t="s">
        <v>178</v>
      </c>
      <c r="D12" s="55" t="s">
        <v>381</v>
      </c>
      <c r="E12" s="55" t="s">
        <v>1095</v>
      </c>
      <c r="F12" s="342" t="s">
        <v>1096</v>
      </c>
      <c r="G12" s="342" t="s">
        <v>1096</v>
      </c>
      <c r="H12" s="343" t="s">
        <v>1097</v>
      </c>
    </row>
    <row r="13" spans="1:8" s="219" customFormat="1" ht="12.75" customHeight="1">
      <c r="A13" s="203"/>
      <c r="B13" s="200"/>
      <c r="C13" s="187"/>
      <c r="D13" s="55" t="s">
        <v>180</v>
      </c>
      <c r="E13" s="55" t="s">
        <v>1098</v>
      </c>
      <c r="F13" s="342" t="s">
        <v>1099</v>
      </c>
      <c r="G13" s="342" t="s">
        <v>1100</v>
      </c>
      <c r="H13" s="343"/>
    </row>
    <row r="14" spans="1:8" s="219" customFormat="1" ht="12.75" customHeight="1" thickBot="1">
      <c r="A14" s="204"/>
      <c r="B14" s="201"/>
      <c r="C14" s="188"/>
      <c r="D14" s="60" t="s">
        <v>181</v>
      </c>
      <c r="E14" s="60" t="s">
        <v>181</v>
      </c>
      <c r="F14" s="344" t="s">
        <v>181</v>
      </c>
      <c r="G14" s="344" t="s">
        <v>181</v>
      </c>
      <c r="H14" s="345"/>
    </row>
    <row r="15" spans="1:8" s="219" customFormat="1" ht="12.75" customHeight="1" thickBot="1">
      <c r="A15" s="205">
        <v>1</v>
      </c>
      <c r="B15" s="199">
        <v>2</v>
      </c>
      <c r="C15" s="186">
        <v>3</v>
      </c>
      <c r="D15" s="54">
        <v>4</v>
      </c>
      <c r="E15" s="54">
        <v>5</v>
      </c>
      <c r="F15" s="340" t="s">
        <v>1101</v>
      </c>
      <c r="G15" s="340" t="s">
        <v>1102</v>
      </c>
      <c r="H15" s="341">
        <v>8</v>
      </c>
    </row>
    <row r="16" spans="1:8" s="219" customFormat="1" ht="19.5" customHeight="1" thickBot="1">
      <c r="A16" s="73" t="s">
        <v>101</v>
      </c>
      <c r="B16" s="418">
        <v>400</v>
      </c>
      <c r="C16" s="418" t="s">
        <v>63</v>
      </c>
      <c r="D16" s="412"/>
      <c r="E16" s="412"/>
      <c r="F16" s="529">
        <f>E16*B16</f>
        <v>0</v>
      </c>
      <c r="G16" s="529">
        <f>B16*D16</f>
        <v>0</v>
      </c>
      <c r="H16" s="412"/>
    </row>
    <row r="17" spans="1:8" s="219" customFormat="1" ht="19.5" customHeight="1" thickBot="1">
      <c r="A17" s="74" t="s">
        <v>31</v>
      </c>
      <c r="B17" s="418">
        <v>100</v>
      </c>
      <c r="C17" s="418" t="s">
        <v>63</v>
      </c>
      <c r="D17" s="412"/>
      <c r="E17" s="412"/>
      <c r="F17" s="529">
        <f t="shared" ref="F17:F18" si="0">E17*B17</f>
        <v>0</v>
      </c>
      <c r="G17" s="529">
        <f t="shared" ref="G17:G18" si="1">B17*D17</f>
        <v>0</v>
      </c>
      <c r="H17" s="412"/>
    </row>
    <row r="18" spans="1:8" s="219" customFormat="1" ht="21.75" customHeight="1" thickBot="1">
      <c r="A18" s="220" t="s">
        <v>102</v>
      </c>
      <c r="B18" s="418">
        <v>100</v>
      </c>
      <c r="C18" s="418" t="s">
        <v>63</v>
      </c>
      <c r="D18" s="412"/>
      <c r="E18" s="412"/>
      <c r="F18" s="529">
        <f t="shared" si="0"/>
        <v>0</v>
      </c>
      <c r="G18" s="529">
        <f t="shared" si="1"/>
        <v>0</v>
      </c>
      <c r="H18" s="412"/>
    </row>
    <row r="19" spans="1:8" s="219" customFormat="1" ht="15" thickBot="1">
      <c r="A19" s="600" t="s">
        <v>1128</v>
      </c>
      <c r="B19" s="601"/>
      <c r="C19" s="601"/>
      <c r="F19" s="534">
        <f>SUM(F16:F18)</f>
        <v>0</v>
      </c>
      <c r="G19" s="534">
        <f>SUM(G16:G18)</f>
        <v>0</v>
      </c>
    </row>
    <row r="21" spans="1:8" ht="12.75" customHeight="1"/>
    <row r="22" spans="1:8" ht="12.75" customHeight="1">
      <c r="A22" t="s">
        <v>550</v>
      </c>
    </row>
    <row r="23" spans="1:8" ht="12.75" customHeight="1"/>
    <row r="24" spans="1:8">
      <c r="A24" s="597" t="s">
        <v>382</v>
      </c>
      <c r="B24" s="597"/>
      <c r="C24" s="597"/>
    </row>
    <row r="26" spans="1:8">
      <c r="A26" s="597" t="s">
        <v>383</v>
      </c>
      <c r="B26" s="597"/>
      <c r="C26" s="597"/>
    </row>
    <row r="29" spans="1:8">
      <c r="A29" t="s">
        <v>384</v>
      </c>
      <c r="C29" t="s">
        <v>385</v>
      </c>
    </row>
    <row r="31" spans="1:8">
      <c r="A31" t="s">
        <v>386</v>
      </c>
    </row>
    <row r="32" spans="1:8" ht="12.75" customHeight="1"/>
  </sheetData>
  <mergeCells count="3">
    <mergeCell ref="A26:C26"/>
    <mergeCell ref="A19:C19"/>
    <mergeCell ref="A24:C24"/>
  </mergeCells>
  <phoneticPr fontId="0" type="noConversion"/>
  <pageMargins left="0.70866141732283472" right="0.70866141732283472" top="0.74803149606299213" bottom="0.74803149606299213" header="0.31496062992125984" footer="0.31496062992125984"/>
  <pageSetup paperSize="9" orientation="landscape" horizontalDpi="4294967293"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171"/>
  <sheetViews>
    <sheetView topLeftCell="A79" zoomScaleSheetLayoutView="100" workbookViewId="0">
      <selection activeCell="A173" sqref="A173"/>
    </sheetView>
  </sheetViews>
  <sheetFormatPr defaultRowHeight="12.75" customHeight="1"/>
  <cols>
    <col min="1" max="1" width="49.08984375" style="103" customWidth="1"/>
    <col min="2" max="2" width="7.90625" customWidth="1"/>
    <col min="3" max="3" width="6.453125" customWidth="1"/>
    <col min="4" max="4" width="16.08984375" customWidth="1"/>
    <col min="5" max="5" width="13.90625" customWidth="1"/>
    <col min="6" max="6" width="18.54296875" customWidth="1"/>
    <col min="7" max="7" width="13" customWidth="1"/>
    <col min="8" max="8" width="14.6328125" customWidth="1"/>
  </cols>
  <sheetData>
    <row r="1" spans="1:14" s="294" customFormat="1" ht="12.75" customHeight="1">
      <c r="A1" s="294" t="s">
        <v>1151</v>
      </c>
      <c r="F1" s="294" t="s">
        <v>1152</v>
      </c>
    </row>
    <row r="2" spans="1:14" s="294" customFormat="1" ht="12.75" customHeight="1">
      <c r="A2" s="294" t="s">
        <v>1153</v>
      </c>
    </row>
    <row r="3" spans="1:14" s="294" customFormat="1" ht="12.75" customHeight="1">
      <c r="A3" s="294" t="s">
        <v>1154</v>
      </c>
      <c r="F3" s="294" t="s">
        <v>1155</v>
      </c>
    </row>
    <row r="4" spans="1:14" s="294" customFormat="1" ht="12.75" customHeight="1">
      <c r="A4" s="294" t="s">
        <v>1156</v>
      </c>
    </row>
    <row r="5" spans="1:14" s="294" customFormat="1" ht="12.75" customHeight="1">
      <c r="A5" s="294" t="s">
        <v>1157</v>
      </c>
    </row>
    <row r="6" spans="1:14" s="294" customFormat="1" ht="12.75" customHeight="1">
      <c r="A6" s="103"/>
    </row>
    <row r="7" spans="1:14" s="294" customFormat="1" ht="12.75" customHeight="1">
      <c r="A7" s="103"/>
    </row>
    <row r="8" spans="1:14" s="294" customFormat="1" ht="12.75" customHeight="1">
      <c r="A8" s="103"/>
    </row>
    <row r="9" spans="1:14" s="6" customFormat="1" ht="18" customHeight="1">
      <c r="A9" s="104" t="s">
        <v>1147</v>
      </c>
    </row>
    <row r="10" spans="1:14" s="6" customFormat="1" ht="18" customHeight="1">
      <c r="A10" s="6" t="s">
        <v>1077</v>
      </c>
    </row>
    <row r="11" spans="1:14" ht="12" customHeight="1"/>
    <row r="12" spans="1:14" ht="18" customHeight="1" thickBot="1"/>
    <row r="13" spans="1:14" s="53" customFormat="1" ht="12.75" customHeight="1">
      <c r="A13" s="105" t="s">
        <v>390</v>
      </c>
      <c r="B13" s="67" t="s">
        <v>378</v>
      </c>
      <c r="C13" s="268" t="s">
        <v>379</v>
      </c>
      <c r="D13" s="54" t="s">
        <v>380</v>
      </c>
      <c r="E13" s="54" t="s">
        <v>1092</v>
      </c>
      <c r="F13" s="340" t="s">
        <v>1093</v>
      </c>
      <c r="G13" s="340" t="s">
        <v>1093</v>
      </c>
      <c r="H13" s="341" t="s">
        <v>1094</v>
      </c>
      <c r="I13" s="57"/>
      <c r="J13" s="57"/>
      <c r="K13" s="57"/>
      <c r="L13" s="57"/>
      <c r="M13" s="57"/>
      <c r="N13" s="57"/>
    </row>
    <row r="14" spans="1:14" s="53" customFormat="1" ht="12.75" customHeight="1">
      <c r="A14" s="106"/>
      <c r="B14" s="58" t="s">
        <v>179</v>
      </c>
      <c r="C14" s="262" t="s">
        <v>178</v>
      </c>
      <c r="D14" s="55" t="s">
        <v>381</v>
      </c>
      <c r="E14" s="55" t="s">
        <v>1095</v>
      </c>
      <c r="F14" s="342" t="s">
        <v>1096</v>
      </c>
      <c r="G14" s="342" t="s">
        <v>1096</v>
      </c>
      <c r="H14" s="343" t="s">
        <v>1097</v>
      </c>
      <c r="I14" s="57"/>
      <c r="J14" s="57"/>
      <c r="K14" s="57"/>
      <c r="L14" s="57"/>
      <c r="M14" s="57"/>
      <c r="N14" s="57"/>
    </row>
    <row r="15" spans="1:14" s="53" customFormat="1" ht="12.75" customHeight="1">
      <c r="A15" s="106"/>
      <c r="B15" s="58"/>
      <c r="C15" s="262"/>
      <c r="D15" s="55" t="s">
        <v>180</v>
      </c>
      <c r="E15" s="55" t="s">
        <v>1098</v>
      </c>
      <c r="F15" s="342" t="s">
        <v>1099</v>
      </c>
      <c r="G15" s="342" t="s">
        <v>1100</v>
      </c>
      <c r="H15" s="343"/>
      <c r="I15" s="57"/>
      <c r="J15" s="57"/>
      <c r="K15" s="57"/>
      <c r="L15" s="57"/>
      <c r="M15" s="57"/>
      <c r="N15" s="57"/>
    </row>
    <row r="16" spans="1:14" s="53" customFormat="1" ht="12.75" customHeight="1" thickBot="1">
      <c r="A16" s="107"/>
      <c r="B16" s="62"/>
      <c r="C16" s="263"/>
      <c r="D16" s="60" t="s">
        <v>181</v>
      </c>
      <c r="E16" s="60" t="s">
        <v>181</v>
      </c>
      <c r="F16" s="344" t="s">
        <v>181</v>
      </c>
      <c r="G16" s="344" t="s">
        <v>181</v>
      </c>
      <c r="H16" s="345"/>
      <c r="I16" s="57"/>
      <c r="J16" s="57"/>
      <c r="K16" s="57"/>
      <c r="L16" s="57"/>
      <c r="M16" s="57"/>
      <c r="N16" s="57"/>
    </row>
    <row r="17" spans="1:14" s="53" customFormat="1" ht="12.75" customHeight="1" thickBot="1">
      <c r="A17" s="122">
        <v>1</v>
      </c>
      <c r="B17" s="281">
        <v>2</v>
      </c>
      <c r="C17" s="268">
        <v>3</v>
      </c>
      <c r="D17" s="54">
        <v>4</v>
      </c>
      <c r="E17" s="54">
        <v>5</v>
      </c>
      <c r="F17" s="340" t="s">
        <v>1101</v>
      </c>
      <c r="G17" s="340" t="s">
        <v>1102</v>
      </c>
      <c r="H17" s="341">
        <v>8</v>
      </c>
      <c r="I17" s="57"/>
      <c r="J17" s="57"/>
      <c r="K17" s="57"/>
      <c r="L17" s="57"/>
      <c r="M17" s="57"/>
      <c r="N17" s="57"/>
    </row>
    <row r="18" spans="1:14" ht="12.75" customHeight="1" thickBot="1">
      <c r="A18" s="119" t="s">
        <v>131</v>
      </c>
      <c r="B18" s="463">
        <v>600</v>
      </c>
      <c r="C18" s="463" t="s">
        <v>133</v>
      </c>
      <c r="D18" s="406"/>
      <c r="E18" s="406"/>
      <c r="F18" s="529">
        <f>E18*B18</f>
        <v>0</v>
      </c>
      <c r="G18" s="529">
        <f>B18*D18</f>
        <v>0</v>
      </c>
      <c r="H18" s="406"/>
    </row>
    <row r="19" spans="1:14" ht="12.75" customHeight="1" thickBot="1">
      <c r="A19" s="120" t="s">
        <v>463</v>
      </c>
      <c r="B19" s="463">
        <v>40</v>
      </c>
      <c r="C19" s="463" t="s">
        <v>133</v>
      </c>
      <c r="D19" s="406"/>
      <c r="E19" s="406"/>
      <c r="F19" s="529">
        <f t="shared" ref="F19:F82" si="0">E19*B19</f>
        <v>0</v>
      </c>
      <c r="G19" s="529">
        <f t="shared" ref="G19:G82" si="1">B19*D19</f>
        <v>0</v>
      </c>
      <c r="H19" s="406"/>
    </row>
    <row r="20" spans="1:14" ht="12.75" customHeight="1" thickBot="1">
      <c r="A20" s="120" t="s">
        <v>118</v>
      </c>
      <c r="B20" s="463">
        <v>4</v>
      </c>
      <c r="C20" s="463" t="s">
        <v>133</v>
      </c>
      <c r="D20" s="406"/>
      <c r="E20" s="406"/>
      <c r="F20" s="529">
        <f t="shared" si="0"/>
        <v>0</v>
      </c>
      <c r="G20" s="529">
        <f t="shared" si="1"/>
        <v>0</v>
      </c>
      <c r="H20" s="406"/>
    </row>
    <row r="21" spans="1:14" ht="12.75" customHeight="1" thickBot="1">
      <c r="A21" s="120" t="s">
        <v>10</v>
      </c>
      <c r="B21" s="463">
        <v>80</v>
      </c>
      <c r="C21" s="463" t="s">
        <v>133</v>
      </c>
      <c r="D21" s="406"/>
      <c r="E21" s="406"/>
      <c r="F21" s="529">
        <f t="shared" si="0"/>
        <v>0</v>
      </c>
      <c r="G21" s="529">
        <f t="shared" si="1"/>
        <v>0</v>
      </c>
      <c r="H21" s="406"/>
    </row>
    <row r="22" spans="1:14" ht="12.75" customHeight="1" thickBot="1">
      <c r="A22" s="120" t="s">
        <v>653</v>
      </c>
      <c r="B22" s="463">
        <v>800</v>
      </c>
      <c r="C22" s="463" t="s">
        <v>133</v>
      </c>
      <c r="D22" s="406"/>
      <c r="E22" s="406"/>
      <c r="F22" s="529">
        <f t="shared" si="0"/>
        <v>0</v>
      </c>
      <c r="G22" s="529">
        <f t="shared" si="1"/>
        <v>0</v>
      </c>
      <c r="H22" s="406"/>
    </row>
    <row r="23" spans="1:14" ht="12.75" customHeight="1" thickBot="1">
      <c r="A23" s="120" t="s">
        <v>146</v>
      </c>
      <c r="B23" s="463">
        <v>40</v>
      </c>
      <c r="C23" s="463" t="s">
        <v>63</v>
      </c>
      <c r="D23" s="406"/>
      <c r="E23" s="406"/>
      <c r="F23" s="529">
        <f t="shared" si="0"/>
        <v>0</v>
      </c>
      <c r="G23" s="529">
        <f t="shared" si="1"/>
        <v>0</v>
      </c>
      <c r="H23" s="406"/>
    </row>
    <row r="24" spans="1:14" ht="12.75" customHeight="1" thickBot="1">
      <c r="A24" s="120" t="s">
        <v>464</v>
      </c>
      <c r="B24" s="463">
        <v>10</v>
      </c>
      <c r="C24" s="463" t="s">
        <v>133</v>
      </c>
      <c r="D24" s="406"/>
      <c r="E24" s="406"/>
      <c r="F24" s="529">
        <f t="shared" si="0"/>
        <v>0</v>
      </c>
      <c r="G24" s="529">
        <f t="shared" si="1"/>
        <v>0</v>
      </c>
      <c r="H24" s="406"/>
    </row>
    <row r="25" spans="1:14" ht="12.75" customHeight="1" thickBot="1">
      <c r="A25" s="120" t="s">
        <v>152</v>
      </c>
      <c r="B25" s="463">
        <v>20</v>
      </c>
      <c r="C25" s="463" t="s">
        <v>63</v>
      </c>
      <c r="D25" s="406"/>
      <c r="E25" s="406"/>
      <c r="F25" s="529">
        <f t="shared" si="0"/>
        <v>0</v>
      </c>
      <c r="G25" s="529">
        <f t="shared" si="1"/>
        <v>0</v>
      </c>
      <c r="H25" s="406"/>
    </row>
    <row r="26" spans="1:14" ht="12.75" customHeight="1" thickBot="1">
      <c r="A26" s="120" t="s">
        <v>126</v>
      </c>
      <c r="B26" s="463">
        <v>100</v>
      </c>
      <c r="C26" s="463" t="s">
        <v>63</v>
      </c>
      <c r="D26" s="406"/>
      <c r="E26" s="406"/>
      <c r="F26" s="529">
        <f t="shared" si="0"/>
        <v>0</v>
      </c>
      <c r="G26" s="529">
        <f t="shared" si="1"/>
        <v>0</v>
      </c>
      <c r="H26" s="406"/>
    </row>
    <row r="27" spans="1:14" ht="12.75" customHeight="1" thickBot="1">
      <c r="A27" s="120" t="s">
        <v>127</v>
      </c>
      <c r="B27" s="463">
        <v>20</v>
      </c>
      <c r="C27" s="463" t="s">
        <v>133</v>
      </c>
      <c r="D27" s="406"/>
      <c r="E27" s="406"/>
      <c r="F27" s="529">
        <f t="shared" si="0"/>
        <v>0</v>
      </c>
      <c r="G27" s="529">
        <f t="shared" si="1"/>
        <v>0</v>
      </c>
      <c r="H27" s="406"/>
    </row>
    <row r="28" spans="1:14" ht="12.75" customHeight="1" thickBot="1">
      <c r="A28" s="120" t="s">
        <v>128</v>
      </c>
      <c r="B28" s="463">
        <v>100</v>
      </c>
      <c r="C28" s="463" t="s">
        <v>63</v>
      </c>
      <c r="D28" s="406"/>
      <c r="E28" s="406"/>
      <c r="F28" s="529">
        <f t="shared" si="0"/>
        <v>0</v>
      </c>
      <c r="G28" s="529">
        <f t="shared" si="1"/>
        <v>0</v>
      </c>
      <c r="H28" s="406"/>
    </row>
    <row r="29" spans="1:14" ht="12.75" customHeight="1" thickBot="1">
      <c r="A29" s="120" t="s">
        <v>129</v>
      </c>
      <c r="B29" s="463">
        <v>10</v>
      </c>
      <c r="C29" s="463" t="s">
        <v>133</v>
      </c>
      <c r="D29" s="406"/>
      <c r="E29" s="406"/>
      <c r="F29" s="529">
        <f t="shared" si="0"/>
        <v>0</v>
      </c>
      <c r="G29" s="529">
        <f t="shared" si="1"/>
        <v>0</v>
      </c>
      <c r="H29" s="406"/>
    </row>
    <row r="30" spans="1:14" ht="12.75" customHeight="1" thickBot="1">
      <c r="A30" s="120" t="s">
        <v>147</v>
      </c>
      <c r="B30" s="463">
        <v>200</v>
      </c>
      <c r="C30" s="463" t="s">
        <v>63</v>
      </c>
      <c r="D30" s="406"/>
      <c r="E30" s="406"/>
      <c r="F30" s="529">
        <f t="shared" si="0"/>
        <v>0</v>
      </c>
      <c r="G30" s="529">
        <f t="shared" si="1"/>
        <v>0</v>
      </c>
      <c r="H30" s="406"/>
    </row>
    <row r="31" spans="1:14" ht="12.75" customHeight="1" thickBot="1">
      <c r="A31" s="120" t="s">
        <v>465</v>
      </c>
      <c r="B31" s="463">
        <v>200</v>
      </c>
      <c r="C31" s="463" t="s">
        <v>63</v>
      </c>
      <c r="D31" s="406"/>
      <c r="E31" s="406"/>
      <c r="F31" s="529">
        <f t="shared" si="0"/>
        <v>0</v>
      </c>
      <c r="G31" s="529">
        <f t="shared" si="1"/>
        <v>0</v>
      </c>
      <c r="H31" s="406"/>
    </row>
    <row r="32" spans="1:14" ht="12.75" customHeight="1" thickBot="1">
      <c r="A32" s="120" t="s">
        <v>148</v>
      </c>
      <c r="B32" s="463">
        <v>60</v>
      </c>
      <c r="C32" s="463" t="s">
        <v>63</v>
      </c>
      <c r="D32" s="406"/>
      <c r="E32" s="406"/>
      <c r="F32" s="529">
        <f t="shared" si="0"/>
        <v>0</v>
      </c>
      <c r="G32" s="529">
        <f t="shared" si="1"/>
        <v>0</v>
      </c>
      <c r="H32" s="406"/>
    </row>
    <row r="33" spans="1:8" ht="12.75" customHeight="1" thickBot="1">
      <c r="A33" s="120" t="s">
        <v>717</v>
      </c>
      <c r="B33" s="463">
        <v>20</v>
      </c>
      <c r="C33" s="463" t="s">
        <v>63</v>
      </c>
      <c r="D33" s="406"/>
      <c r="E33" s="406"/>
      <c r="F33" s="529">
        <f t="shared" si="0"/>
        <v>0</v>
      </c>
      <c r="G33" s="529">
        <f t="shared" si="1"/>
        <v>0</v>
      </c>
      <c r="H33" s="406"/>
    </row>
    <row r="34" spans="1:8" ht="12.75" customHeight="1" thickBot="1">
      <c r="A34" s="120" t="s">
        <v>718</v>
      </c>
      <c r="B34" s="463">
        <v>20</v>
      </c>
      <c r="C34" s="463" t="s">
        <v>133</v>
      </c>
      <c r="D34" s="406"/>
      <c r="E34" s="406"/>
      <c r="F34" s="529">
        <f t="shared" si="0"/>
        <v>0</v>
      </c>
      <c r="G34" s="529">
        <f t="shared" si="1"/>
        <v>0</v>
      </c>
      <c r="H34" s="406"/>
    </row>
    <row r="35" spans="1:8" ht="29.25" customHeight="1" thickBot="1">
      <c r="A35" s="120" t="s">
        <v>677</v>
      </c>
      <c r="B35" s="463">
        <v>100</v>
      </c>
      <c r="C35" s="463" t="s">
        <v>133</v>
      </c>
      <c r="D35" s="406"/>
      <c r="E35" s="406"/>
      <c r="F35" s="529">
        <f t="shared" si="0"/>
        <v>0</v>
      </c>
      <c r="G35" s="529">
        <f t="shared" si="1"/>
        <v>0</v>
      </c>
      <c r="H35" s="406"/>
    </row>
    <row r="36" spans="1:8" ht="37.5" customHeight="1" thickBot="1">
      <c r="A36" s="120" t="s">
        <v>282</v>
      </c>
      <c r="B36" s="463">
        <v>100</v>
      </c>
      <c r="C36" s="463" t="s">
        <v>63</v>
      </c>
      <c r="D36" s="406"/>
      <c r="E36" s="406"/>
      <c r="F36" s="529">
        <f t="shared" si="0"/>
        <v>0</v>
      </c>
      <c r="G36" s="529">
        <f t="shared" si="1"/>
        <v>0</v>
      </c>
      <c r="H36" s="406"/>
    </row>
    <row r="37" spans="1:8" ht="27" customHeight="1" thickBot="1">
      <c r="A37" s="120" t="s">
        <v>352</v>
      </c>
      <c r="B37" s="463">
        <v>160</v>
      </c>
      <c r="C37" s="463" t="s">
        <v>133</v>
      </c>
      <c r="D37" s="406"/>
      <c r="E37" s="406"/>
      <c r="F37" s="529">
        <f t="shared" si="0"/>
        <v>0</v>
      </c>
      <c r="G37" s="529">
        <f t="shared" si="1"/>
        <v>0</v>
      </c>
      <c r="H37" s="406"/>
    </row>
    <row r="38" spans="1:8" ht="18" customHeight="1" thickBot="1">
      <c r="A38" s="120" t="s">
        <v>678</v>
      </c>
      <c r="B38" s="463">
        <v>40</v>
      </c>
      <c r="C38" s="463" t="s">
        <v>133</v>
      </c>
      <c r="D38" s="406"/>
      <c r="E38" s="406"/>
      <c r="F38" s="529">
        <f t="shared" si="0"/>
        <v>0</v>
      </c>
      <c r="G38" s="529">
        <f t="shared" si="1"/>
        <v>0</v>
      </c>
      <c r="H38" s="406"/>
    </row>
    <row r="39" spans="1:8" ht="17.25" customHeight="1" thickBot="1">
      <c r="A39" s="120" t="s">
        <v>742</v>
      </c>
      <c r="B39" s="463">
        <v>40</v>
      </c>
      <c r="C39" s="463" t="s">
        <v>63</v>
      </c>
      <c r="D39" s="406"/>
      <c r="E39" s="406"/>
      <c r="F39" s="529">
        <f t="shared" si="0"/>
        <v>0</v>
      </c>
      <c r="G39" s="529">
        <f t="shared" si="1"/>
        <v>0</v>
      </c>
      <c r="H39" s="406"/>
    </row>
    <row r="40" spans="1:8" ht="12.75" customHeight="1" thickBot="1">
      <c r="A40" s="120" t="s">
        <v>160</v>
      </c>
      <c r="B40" s="463">
        <v>40</v>
      </c>
      <c r="C40" s="463" t="s">
        <v>63</v>
      </c>
      <c r="D40" s="406"/>
      <c r="E40" s="406"/>
      <c r="F40" s="529">
        <f t="shared" si="0"/>
        <v>0</v>
      </c>
      <c r="G40" s="529">
        <f t="shared" si="1"/>
        <v>0</v>
      </c>
      <c r="H40" s="406"/>
    </row>
    <row r="41" spans="1:8" ht="12.75" customHeight="1" thickBot="1">
      <c r="A41" s="120" t="s">
        <v>719</v>
      </c>
      <c r="B41" s="463">
        <v>20</v>
      </c>
      <c r="C41" s="463" t="s">
        <v>63</v>
      </c>
      <c r="D41" s="406"/>
      <c r="E41" s="406"/>
      <c r="F41" s="529">
        <f t="shared" si="0"/>
        <v>0</v>
      </c>
      <c r="G41" s="529">
        <f t="shared" si="1"/>
        <v>0</v>
      </c>
      <c r="H41" s="406"/>
    </row>
    <row r="42" spans="1:8" ht="25.5" customHeight="1" thickBot="1">
      <c r="A42" s="120" t="s">
        <v>679</v>
      </c>
      <c r="B42" s="463">
        <v>10</v>
      </c>
      <c r="C42" s="463" t="s">
        <v>63</v>
      </c>
      <c r="D42" s="406"/>
      <c r="E42" s="406"/>
      <c r="F42" s="529">
        <f t="shared" si="0"/>
        <v>0</v>
      </c>
      <c r="G42" s="529">
        <f t="shared" si="1"/>
        <v>0</v>
      </c>
      <c r="H42" s="406"/>
    </row>
    <row r="43" spans="1:8" ht="18" customHeight="1" thickBot="1">
      <c r="A43" s="120" t="s">
        <v>132</v>
      </c>
      <c r="B43" s="463">
        <v>200</v>
      </c>
      <c r="C43" s="463" t="s">
        <v>63</v>
      </c>
      <c r="D43" s="406"/>
      <c r="E43" s="406"/>
      <c r="F43" s="529">
        <f t="shared" si="0"/>
        <v>0</v>
      </c>
      <c r="G43" s="529">
        <f t="shared" si="1"/>
        <v>0</v>
      </c>
      <c r="H43" s="406"/>
    </row>
    <row r="44" spans="1:8" ht="26.25" customHeight="1" thickBot="1">
      <c r="A44" s="120" t="s">
        <v>283</v>
      </c>
      <c r="B44" s="463">
        <v>180</v>
      </c>
      <c r="C44" s="463" t="s">
        <v>63</v>
      </c>
      <c r="D44" s="406"/>
      <c r="E44" s="406"/>
      <c r="F44" s="529">
        <f t="shared" si="0"/>
        <v>0</v>
      </c>
      <c r="G44" s="529">
        <f t="shared" si="1"/>
        <v>0</v>
      </c>
      <c r="H44" s="406"/>
    </row>
    <row r="45" spans="1:8" ht="42.75" customHeight="1" thickBot="1">
      <c r="A45" s="120" t="s">
        <v>551</v>
      </c>
      <c r="B45" s="463">
        <v>20</v>
      </c>
      <c r="C45" s="463" t="s">
        <v>133</v>
      </c>
      <c r="D45" s="406"/>
      <c r="E45" s="406"/>
      <c r="F45" s="529">
        <f t="shared" si="0"/>
        <v>0</v>
      </c>
      <c r="G45" s="529">
        <f t="shared" si="1"/>
        <v>0</v>
      </c>
      <c r="H45" s="406"/>
    </row>
    <row r="46" spans="1:8" ht="30" customHeight="1" thickBot="1">
      <c r="A46" s="120" t="s">
        <v>971</v>
      </c>
      <c r="B46" s="463">
        <v>20</v>
      </c>
      <c r="C46" s="463" t="s">
        <v>133</v>
      </c>
      <c r="D46" s="406"/>
      <c r="E46" s="406"/>
      <c r="F46" s="529">
        <f t="shared" si="0"/>
        <v>0</v>
      </c>
      <c r="G46" s="529">
        <f t="shared" si="1"/>
        <v>0</v>
      </c>
      <c r="H46" s="406"/>
    </row>
    <row r="47" spans="1:8" ht="22.5" customHeight="1" thickBot="1">
      <c r="A47" s="120" t="s">
        <v>353</v>
      </c>
      <c r="B47" s="463">
        <v>10</v>
      </c>
      <c r="C47" s="463" t="s">
        <v>133</v>
      </c>
      <c r="D47" s="406"/>
      <c r="E47" s="406"/>
      <c r="F47" s="529">
        <f t="shared" si="0"/>
        <v>0</v>
      </c>
      <c r="G47" s="529">
        <f t="shared" si="1"/>
        <v>0</v>
      </c>
      <c r="H47" s="406"/>
    </row>
    <row r="48" spans="1:8" ht="27" customHeight="1" thickBot="1">
      <c r="A48" s="120" t="s">
        <v>466</v>
      </c>
      <c r="B48" s="463">
        <v>10</v>
      </c>
      <c r="C48" s="463" t="s">
        <v>133</v>
      </c>
      <c r="D48" s="406"/>
      <c r="E48" s="406"/>
      <c r="F48" s="529">
        <f t="shared" si="0"/>
        <v>0</v>
      </c>
      <c r="G48" s="529">
        <f t="shared" si="1"/>
        <v>0</v>
      </c>
      <c r="H48" s="406"/>
    </row>
    <row r="49" spans="1:8" ht="39" customHeight="1" thickBot="1">
      <c r="A49" s="120" t="s">
        <v>590</v>
      </c>
      <c r="B49" s="463">
        <v>140</v>
      </c>
      <c r="C49" s="463" t="s">
        <v>133</v>
      </c>
      <c r="D49" s="406"/>
      <c r="E49" s="406"/>
      <c r="F49" s="529">
        <f t="shared" si="0"/>
        <v>0</v>
      </c>
      <c r="G49" s="529">
        <f t="shared" si="1"/>
        <v>0</v>
      </c>
      <c r="H49" s="406"/>
    </row>
    <row r="50" spans="1:8" ht="28.5" customHeight="1" thickBot="1">
      <c r="A50" s="120" t="s">
        <v>325</v>
      </c>
      <c r="B50" s="463">
        <v>100</v>
      </c>
      <c r="C50" s="463" t="s">
        <v>63</v>
      </c>
      <c r="D50" s="406"/>
      <c r="E50" s="406"/>
      <c r="F50" s="529">
        <f t="shared" si="0"/>
        <v>0</v>
      </c>
      <c r="G50" s="529">
        <f t="shared" si="1"/>
        <v>0</v>
      </c>
      <c r="H50" s="406"/>
    </row>
    <row r="51" spans="1:8" ht="15" customHeight="1" thickBot="1">
      <c r="A51" s="120" t="s">
        <v>109</v>
      </c>
      <c r="B51" s="463">
        <v>60</v>
      </c>
      <c r="C51" s="463" t="s">
        <v>63</v>
      </c>
      <c r="D51" s="406"/>
      <c r="E51" s="406"/>
      <c r="F51" s="529">
        <f t="shared" si="0"/>
        <v>0</v>
      </c>
      <c r="G51" s="529">
        <f t="shared" si="1"/>
        <v>0</v>
      </c>
      <c r="H51" s="406"/>
    </row>
    <row r="52" spans="1:8" ht="14.25" customHeight="1" thickBot="1">
      <c r="A52" s="120" t="s">
        <v>135</v>
      </c>
      <c r="B52" s="463">
        <v>60</v>
      </c>
      <c r="C52" s="463" t="s">
        <v>63</v>
      </c>
      <c r="D52" s="406"/>
      <c r="E52" s="406"/>
      <c r="F52" s="529">
        <f t="shared" si="0"/>
        <v>0</v>
      </c>
      <c r="G52" s="529">
        <f t="shared" si="1"/>
        <v>0</v>
      </c>
      <c r="H52" s="406"/>
    </row>
    <row r="53" spans="1:8" ht="12.75" customHeight="1" thickBot="1">
      <c r="A53" s="120" t="s">
        <v>130</v>
      </c>
      <c r="B53" s="463">
        <v>180</v>
      </c>
      <c r="C53" s="463" t="s">
        <v>83</v>
      </c>
      <c r="D53" s="406"/>
      <c r="E53" s="406"/>
      <c r="F53" s="529">
        <f t="shared" si="0"/>
        <v>0</v>
      </c>
      <c r="G53" s="529">
        <f t="shared" si="1"/>
        <v>0</v>
      </c>
      <c r="H53" s="406"/>
    </row>
    <row r="54" spans="1:8" ht="12.75" customHeight="1" thickBot="1">
      <c r="A54" s="120" t="s">
        <v>82</v>
      </c>
      <c r="B54" s="463">
        <v>400</v>
      </c>
      <c r="C54" s="463" t="s">
        <v>83</v>
      </c>
      <c r="D54" s="406"/>
      <c r="E54" s="406"/>
      <c r="F54" s="529">
        <f t="shared" si="0"/>
        <v>0</v>
      </c>
      <c r="G54" s="529">
        <f t="shared" si="1"/>
        <v>0</v>
      </c>
      <c r="H54" s="406"/>
    </row>
    <row r="55" spans="1:8" ht="12.75" customHeight="1" thickBot="1">
      <c r="A55" s="120" t="s">
        <v>11</v>
      </c>
      <c r="B55" s="463">
        <v>20</v>
      </c>
      <c r="C55" s="463" t="s">
        <v>83</v>
      </c>
      <c r="D55" s="406"/>
      <c r="E55" s="406"/>
      <c r="F55" s="529">
        <f t="shared" si="0"/>
        <v>0</v>
      </c>
      <c r="G55" s="529">
        <f t="shared" si="1"/>
        <v>0</v>
      </c>
      <c r="H55" s="406"/>
    </row>
    <row r="56" spans="1:8" ht="12.75" customHeight="1" thickBot="1">
      <c r="A56" s="120" t="s">
        <v>284</v>
      </c>
      <c r="B56" s="463">
        <v>10</v>
      </c>
      <c r="C56" s="463" t="s">
        <v>83</v>
      </c>
      <c r="D56" s="406"/>
      <c r="E56" s="406"/>
      <c r="F56" s="529">
        <f t="shared" si="0"/>
        <v>0</v>
      </c>
      <c r="G56" s="529">
        <f t="shared" si="1"/>
        <v>0</v>
      </c>
      <c r="H56" s="406"/>
    </row>
    <row r="57" spans="1:8" ht="12.75" customHeight="1" thickBot="1">
      <c r="A57" s="120" t="s">
        <v>285</v>
      </c>
      <c r="B57" s="463">
        <v>200</v>
      </c>
      <c r="C57" s="463" t="s">
        <v>83</v>
      </c>
      <c r="D57" s="406"/>
      <c r="E57" s="406"/>
      <c r="F57" s="529">
        <f t="shared" si="0"/>
        <v>0</v>
      </c>
      <c r="G57" s="529">
        <f t="shared" si="1"/>
        <v>0</v>
      </c>
      <c r="H57" s="406"/>
    </row>
    <row r="58" spans="1:8" ht="12.75" customHeight="1" thickBot="1">
      <c r="A58" s="120" t="s">
        <v>13</v>
      </c>
      <c r="B58" s="463">
        <v>160</v>
      </c>
      <c r="C58" s="463" t="s">
        <v>133</v>
      </c>
      <c r="D58" s="406"/>
      <c r="E58" s="406"/>
      <c r="F58" s="529">
        <f t="shared" si="0"/>
        <v>0</v>
      </c>
      <c r="G58" s="529">
        <f t="shared" si="1"/>
        <v>0</v>
      </c>
      <c r="H58" s="406"/>
    </row>
    <row r="59" spans="1:8" ht="12.75" customHeight="1" thickBot="1">
      <c r="A59" s="120" t="s">
        <v>467</v>
      </c>
      <c r="B59" s="463">
        <v>200</v>
      </c>
      <c r="C59" s="463" t="s">
        <v>63</v>
      </c>
      <c r="D59" s="406"/>
      <c r="E59" s="406"/>
      <c r="F59" s="529">
        <f t="shared" si="0"/>
        <v>0</v>
      </c>
      <c r="G59" s="529">
        <f t="shared" si="1"/>
        <v>0</v>
      </c>
      <c r="H59" s="406"/>
    </row>
    <row r="60" spans="1:8" ht="12.75" customHeight="1" thickBot="1">
      <c r="A60" s="120" t="s">
        <v>150</v>
      </c>
      <c r="B60" s="463">
        <v>20</v>
      </c>
      <c r="C60" s="463" t="s">
        <v>63</v>
      </c>
      <c r="D60" s="406"/>
      <c r="E60" s="406"/>
      <c r="F60" s="529">
        <f t="shared" si="0"/>
        <v>0</v>
      </c>
      <c r="G60" s="529">
        <f t="shared" si="1"/>
        <v>0</v>
      </c>
      <c r="H60" s="406"/>
    </row>
    <row r="61" spans="1:8" ht="12.75" customHeight="1" thickBot="1">
      <c r="A61" s="120" t="s">
        <v>151</v>
      </c>
      <c r="B61" s="463">
        <v>20</v>
      </c>
      <c r="C61" s="463" t="s">
        <v>63</v>
      </c>
      <c r="D61" s="406"/>
      <c r="E61" s="406"/>
      <c r="F61" s="529">
        <f t="shared" si="0"/>
        <v>0</v>
      </c>
      <c r="G61" s="529">
        <f t="shared" si="1"/>
        <v>0</v>
      </c>
      <c r="H61" s="406"/>
    </row>
    <row r="62" spans="1:8" ht="12.75" customHeight="1" thickBot="1">
      <c r="A62" s="120" t="s">
        <v>99</v>
      </c>
      <c r="B62" s="463">
        <v>10</v>
      </c>
      <c r="C62" s="463" t="s">
        <v>63</v>
      </c>
      <c r="D62" s="406"/>
      <c r="E62" s="406"/>
      <c r="F62" s="529">
        <f t="shared" si="0"/>
        <v>0</v>
      </c>
      <c r="G62" s="529">
        <f t="shared" si="1"/>
        <v>0</v>
      </c>
      <c r="H62" s="406"/>
    </row>
    <row r="63" spans="1:8" ht="27.75" customHeight="1" thickBot="1">
      <c r="A63" s="120" t="s">
        <v>468</v>
      </c>
      <c r="B63" s="463">
        <v>320</v>
      </c>
      <c r="C63" s="463" t="s">
        <v>133</v>
      </c>
      <c r="D63" s="406"/>
      <c r="E63" s="406"/>
      <c r="F63" s="529">
        <f t="shared" si="0"/>
        <v>0</v>
      </c>
      <c r="G63" s="529">
        <f t="shared" si="1"/>
        <v>0</v>
      </c>
      <c r="H63" s="406"/>
    </row>
    <row r="64" spans="1:8" ht="30" customHeight="1" thickBot="1">
      <c r="A64" s="120" t="s">
        <v>354</v>
      </c>
      <c r="B64" s="463">
        <v>40</v>
      </c>
      <c r="C64" s="463" t="s">
        <v>133</v>
      </c>
      <c r="D64" s="406"/>
      <c r="E64" s="406"/>
      <c r="F64" s="529">
        <f t="shared" si="0"/>
        <v>0</v>
      </c>
      <c r="G64" s="529">
        <f t="shared" si="1"/>
        <v>0</v>
      </c>
      <c r="H64" s="406"/>
    </row>
    <row r="65" spans="1:8" ht="39.75" customHeight="1" thickBot="1">
      <c r="A65" s="120" t="s">
        <v>286</v>
      </c>
      <c r="B65" s="463">
        <v>40</v>
      </c>
      <c r="C65" s="463" t="s">
        <v>133</v>
      </c>
      <c r="D65" s="406"/>
      <c r="E65" s="406"/>
      <c r="F65" s="529">
        <f t="shared" si="0"/>
        <v>0</v>
      </c>
      <c r="G65" s="529">
        <f t="shared" si="1"/>
        <v>0</v>
      </c>
      <c r="H65" s="406"/>
    </row>
    <row r="66" spans="1:8" ht="25.5" customHeight="1" thickBot="1">
      <c r="A66" s="120" t="s">
        <v>547</v>
      </c>
      <c r="B66" s="463">
        <v>120</v>
      </c>
      <c r="C66" s="463" t="s">
        <v>133</v>
      </c>
      <c r="D66" s="406"/>
      <c r="E66" s="406"/>
      <c r="F66" s="529">
        <f t="shared" si="0"/>
        <v>0</v>
      </c>
      <c r="G66" s="529">
        <f t="shared" si="1"/>
        <v>0</v>
      </c>
      <c r="H66" s="406"/>
    </row>
    <row r="67" spans="1:8" ht="18.75" customHeight="1" thickBot="1">
      <c r="A67" s="120" t="s">
        <v>32</v>
      </c>
      <c r="B67" s="463">
        <v>40</v>
      </c>
      <c r="C67" s="463" t="s">
        <v>63</v>
      </c>
      <c r="D67" s="406"/>
      <c r="E67" s="406"/>
      <c r="F67" s="529">
        <f t="shared" si="0"/>
        <v>0</v>
      </c>
      <c r="G67" s="529">
        <f t="shared" si="1"/>
        <v>0</v>
      </c>
      <c r="H67" s="406"/>
    </row>
    <row r="68" spans="1:8" ht="39" customHeight="1" thickBot="1">
      <c r="A68" s="120" t="s">
        <v>552</v>
      </c>
      <c r="B68" s="463">
        <v>12</v>
      </c>
      <c r="C68" s="463" t="s">
        <v>133</v>
      </c>
      <c r="D68" s="406"/>
      <c r="E68" s="406"/>
      <c r="F68" s="529">
        <f t="shared" si="0"/>
        <v>0</v>
      </c>
      <c r="G68" s="529">
        <f t="shared" si="1"/>
        <v>0</v>
      </c>
      <c r="H68" s="406"/>
    </row>
    <row r="69" spans="1:8" ht="17.25" customHeight="1" thickBot="1">
      <c r="A69" s="120" t="s">
        <v>15</v>
      </c>
      <c r="B69" s="463">
        <v>6</v>
      </c>
      <c r="C69" s="463" t="s">
        <v>133</v>
      </c>
      <c r="D69" s="406"/>
      <c r="E69" s="406"/>
      <c r="F69" s="529">
        <f t="shared" si="0"/>
        <v>0</v>
      </c>
      <c r="G69" s="529">
        <f t="shared" si="1"/>
        <v>0</v>
      </c>
      <c r="H69" s="406"/>
    </row>
    <row r="70" spans="1:8" ht="29.25" customHeight="1" thickBot="1">
      <c r="A70" s="120" t="s">
        <v>38</v>
      </c>
      <c r="B70" s="463">
        <v>4</v>
      </c>
      <c r="C70" s="463" t="s">
        <v>133</v>
      </c>
      <c r="D70" s="406"/>
      <c r="E70" s="406"/>
      <c r="F70" s="529">
        <f t="shared" si="0"/>
        <v>0</v>
      </c>
      <c r="G70" s="529">
        <f t="shared" si="1"/>
        <v>0</v>
      </c>
      <c r="H70" s="406"/>
    </row>
    <row r="71" spans="1:8" ht="15.75" customHeight="1" thickBot="1">
      <c r="A71" s="120" t="s">
        <v>17</v>
      </c>
      <c r="B71" s="463">
        <v>10</v>
      </c>
      <c r="C71" s="463" t="s">
        <v>133</v>
      </c>
      <c r="D71" s="406"/>
      <c r="E71" s="406"/>
      <c r="F71" s="529">
        <f t="shared" si="0"/>
        <v>0</v>
      </c>
      <c r="G71" s="529">
        <f t="shared" si="1"/>
        <v>0</v>
      </c>
      <c r="H71" s="406"/>
    </row>
    <row r="72" spans="1:8" ht="12.75" customHeight="1" thickBot="1">
      <c r="A72" s="120" t="s">
        <v>469</v>
      </c>
      <c r="B72" s="463">
        <v>4000</v>
      </c>
      <c r="C72" s="463" t="s">
        <v>63</v>
      </c>
      <c r="D72" s="406"/>
      <c r="E72" s="406"/>
      <c r="F72" s="529">
        <f t="shared" si="0"/>
        <v>0</v>
      </c>
      <c r="G72" s="529">
        <f t="shared" si="1"/>
        <v>0</v>
      </c>
      <c r="H72" s="406"/>
    </row>
    <row r="73" spans="1:8" ht="12.75" customHeight="1" thickBot="1">
      <c r="A73" s="120" t="s">
        <v>470</v>
      </c>
      <c r="B73" s="463">
        <v>200</v>
      </c>
      <c r="C73" s="463" t="s">
        <v>63</v>
      </c>
      <c r="D73" s="406"/>
      <c r="E73" s="406"/>
      <c r="F73" s="529">
        <f t="shared" si="0"/>
        <v>0</v>
      </c>
      <c r="G73" s="529">
        <f t="shared" si="1"/>
        <v>0</v>
      </c>
      <c r="H73" s="406"/>
    </row>
    <row r="74" spans="1:8" ht="12.75" customHeight="1" thickBot="1">
      <c r="A74" s="120" t="s">
        <v>33</v>
      </c>
      <c r="B74" s="463">
        <v>20</v>
      </c>
      <c r="C74" s="463" t="s">
        <v>63</v>
      </c>
      <c r="D74" s="406"/>
      <c r="E74" s="406"/>
      <c r="F74" s="529">
        <f t="shared" si="0"/>
        <v>0</v>
      </c>
      <c r="G74" s="529">
        <f t="shared" si="1"/>
        <v>0</v>
      </c>
      <c r="H74" s="406"/>
    </row>
    <row r="75" spans="1:8" ht="12.75" customHeight="1" thickBot="1">
      <c r="A75" s="120" t="s">
        <v>34</v>
      </c>
      <c r="B75" s="463">
        <v>10</v>
      </c>
      <c r="C75" s="463" t="s">
        <v>63</v>
      </c>
      <c r="D75" s="406"/>
      <c r="E75" s="406"/>
      <c r="F75" s="529">
        <f t="shared" si="0"/>
        <v>0</v>
      </c>
      <c r="G75" s="529">
        <f t="shared" si="1"/>
        <v>0</v>
      </c>
      <c r="H75" s="406"/>
    </row>
    <row r="76" spans="1:8" ht="27.75" customHeight="1" thickBot="1">
      <c r="A76" s="120" t="s">
        <v>355</v>
      </c>
      <c r="B76" s="463">
        <v>20</v>
      </c>
      <c r="C76" s="463" t="s">
        <v>134</v>
      </c>
      <c r="D76" s="406"/>
      <c r="E76" s="406"/>
      <c r="F76" s="529">
        <f t="shared" si="0"/>
        <v>0</v>
      </c>
      <c r="G76" s="529">
        <f t="shared" si="1"/>
        <v>0</v>
      </c>
      <c r="H76" s="406"/>
    </row>
    <row r="77" spans="1:8" ht="12.75" customHeight="1" thickBot="1">
      <c r="A77" s="120" t="s">
        <v>471</v>
      </c>
      <c r="B77" s="463">
        <v>20</v>
      </c>
      <c r="C77" s="463" t="s">
        <v>133</v>
      </c>
      <c r="D77" s="406"/>
      <c r="E77" s="406"/>
      <c r="F77" s="529">
        <f t="shared" si="0"/>
        <v>0</v>
      </c>
      <c r="G77" s="529">
        <f t="shared" si="1"/>
        <v>0</v>
      </c>
      <c r="H77" s="406"/>
    </row>
    <row r="78" spans="1:8" ht="27.75" customHeight="1" thickBot="1">
      <c r="A78" s="120" t="s">
        <v>472</v>
      </c>
      <c r="B78" s="463">
        <v>160</v>
      </c>
      <c r="C78" s="463" t="s">
        <v>63</v>
      </c>
      <c r="D78" s="406"/>
      <c r="E78" s="406"/>
      <c r="F78" s="529">
        <f t="shared" si="0"/>
        <v>0</v>
      </c>
      <c r="G78" s="529">
        <f t="shared" si="1"/>
        <v>0</v>
      </c>
      <c r="H78" s="406"/>
    </row>
    <row r="79" spans="1:8" ht="25.5" customHeight="1" thickBot="1">
      <c r="A79" s="120" t="s">
        <v>720</v>
      </c>
      <c r="B79" s="463">
        <v>2000</v>
      </c>
      <c r="C79" s="463" t="s">
        <v>63</v>
      </c>
      <c r="D79" s="406"/>
      <c r="E79" s="406"/>
      <c r="F79" s="529">
        <f t="shared" si="0"/>
        <v>0</v>
      </c>
      <c r="G79" s="529">
        <f t="shared" si="1"/>
        <v>0</v>
      </c>
      <c r="H79" s="406"/>
    </row>
    <row r="80" spans="1:8" ht="12.75" customHeight="1" thickBot="1">
      <c r="A80" s="120" t="s">
        <v>175</v>
      </c>
      <c r="B80" s="463">
        <v>2</v>
      </c>
      <c r="C80" s="463" t="s">
        <v>63</v>
      </c>
      <c r="D80" s="406"/>
      <c r="E80" s="406"/>
      <c r="F80" s="529">
        <f t="shared" si="0"/>
        <v>0</v>
      </c>
      <c r="G80" s="529">
        <f t="shared" si="1"/>
        <v>0</v>
      </c>
      <c r="H80" s="406"/>
    </row>
    <row r="81" spans="1:8" ht="12.75" customHeight="1" thickBot="1">
      <c r="A81" s="120" t="s">
        <v>16</v>
      </c>
      <c r="B81" s="463">
        <v>100</v>
      </c>
      <c r="C81" s="463" t="s">
        <v>133</v>
      </c>
      <c r="D81" s="406"/>
      <c r="E81" s="406"/>
      <c r="F81" s="529">
        <f t="shared" si="0"/>
        <v>0</v>
      </c>
      <c r="G81" s="529">
        <f t="shared" si="1"/>
        <v>0</v>
      </c>
      <c r="H81" s="406"/>
    </row>
    <row r="82" spans="1:8" ht="12.75" customHeight="1" thickBot="1">
      <c r="A82" s="120" t="s">
        <v>18</v>
      </c>
      <c r="B82" s="463">
        <v>200</v>
      </c>
      <c r="C82" s="463" t="s">
        <v>20</v>
      </c>
      <c r="D82" s="406"/>
      <c r="E82" s="406"/>
      <c r="F82" s="529">
        <f t="shared" si="0"/>
        <v>0</v>
      </c>
      <c r="G82" s="529">
        <f t="shared" si="1"/>
        <v>0</v>
      </c>
      <c r="H82" s="406"/>
    </row>
    <row r="83" spans="1:8" ht="12.75" customHeight="1" thickBot="1">
      <c r="A83" s="120" t="s">
        <v>287</v>
      </c>
      <c r="B83" s="463">
        <v>800</v>
      </c>
      <c r="C83" s="463" t="s">
        <v>63</v>
      </c>
      <c r="D83" s="406"/>
      <c r="E83" s="406"/>
      <c r="F83" s="529">
        <f t="shared" ref="F83:F146" si="2">E83*B83</f>
        <v>0</v>
      </c>
      <c r="G83" s="529">
        <f t="shared" ref="G83:G146" si="3">B83*D83</f>
        <v>0</v>
      </c>
      <c r="H83" s="406"/>
    </row>
    <row r="84" spans="1:8" ht="12.75" customHeight="1" thickBot="1">
      <c r="A84" s="120" t="s">
        <v>473</v>
      </c>
      <c r="B84" s="463">
        <v>120</v>
      </c>
      <c r="C84" s="463" t="s">
        <v>63</v>
      </c>
      <c r="D84" s="406"/>
      <c r="E84" s="406"/>
      <c r="F84" s="529">
        <f t="shared" si="2"/>
        <v>0</v>
      </c>
      <c r="G84" s="529">
        <f t="shared" si="3"/>
        <v>0</v>
      </c>
      <c r="H84" s="406"/>
    </row>
    <row r="85" spans="1:8" ht="12.75" customHeight="1" thickBot="1">
      <c r="A85" s="120" t="s">
        <v>635</v>
      </c>
      <c r="B85" s="463">
        <v>20</v>
      </c>
      <c r="C85" s="463" t="s">
        <v>133</v>
      </c>
      <c r="D85" s="406"/>
      <c r="E85" s="406"/>
      <c r="F85" s="529">
        <f t="shared" si="2"/>
        <v>0</v>
      </c>
      <c r="G85" s="529">
        <f t="shared" si="3"/>
        <v>0</v>
      </c>
      <c r="H85" s="406"/>
    </row>
    <row r="86" spans="1:8" ht="12.75" customHeight="1" thickBot="1">
      <c r="A86" s="120" t="s">
        <v>176</v>
      </c>
      <c r="B86" s="463">
        <v>20</v>
      </c>
      <c r="C86" s="463" t="s">
        <v>63</v>
      </c>
      <c r="D86" s="406"/>
      <c r="E86" s="406"/>
      <c r="F86" s="529">
        <f t="shared" si="2"/>
        <v>0</v>
      </c>
      <c r="G86" s="529">
        <f t="shared" si="3"/>
        <v>0</v>
      </c>
      <c r="H86" s="406"/>
    </row>
    <row r="87" spans="1:8" ht="12.75" customHeight="1" thickBot="1">
      <c r="A87" s="120" t="s">
        <v>482</v>
      </c>
      <c r="B87" s="463">
        <v>10</v>
      </c>
      <c r="C87" s="463" t="s">
        <v>133</v>
      </c>
      <c r="D87" s="406"/>
      <c r="E87" s="406"/>
      <c r="F87" s="529">
        <f t="shared" si="2"/>
        <v>0</v>
      </c>
      <c r="G87" s="529">
        <f t="shared" si="3"/>
        <v>0</v>
      </c>
      <c r="H87" s="406"/>
    </row>
    <row r="88" spans="1:8" ht="12.75" customHeight="1" thickBot="1">
      <c r="A88" s="120" t="s">
        <v>474</v>
      </c>
      <c r="B88" s="463">
        <v>4</v>
      </c>
      <c r="C88" s="463" t="s">
        <v>133</v>
      </c>
      <c r="D88" s="406"/>
      <c r="E88" s="406"/>
      <c r="F88" s="529">
        <f t="shared" si="2"/>
        <v>0</v>
      </c>
      <c r="G88" s="529">
        <f t="shared" si="3"/>
        <v>0</v>
      </c>
      <c r="H88" s="406"/>
    </row>
    <row r="89" spans="1:8" ht="12.75" customHeight="1" thickBot="1">
      <c r="A89" s="120" t="s">
        <v>356</v>
      </c>
      <c r="B89" s="463">
        <v>4</v>
      </c>
      <c r="C89" s="463" t="s">
        <v>133</v>
      </c>
      <c r="D89" s="406"/>
      <c r="E89" s="406"/>
      <c r="F89" s="529">
        <f t="shared" si="2"/>
        <v>0</v>
      </c>
      <c r="G89" s="529">
        <f t="shared" si="3"/>
        <v>0</v>
      </c>
      <c r="H89" s="406"/>
    </row>
    <row r="90" spans="1:8" ht="15.75" customHeight="1" thickBot="1">
      <c r="A90" s="120" t="s">
        <v>35</v>
      </c>
      <c r="B90" s="463">
        <v>40</v>
      </c>
      <c r="C90" s="463" t="s">
        <v>63</v>
      </c>
      <c r="D90" s="406"/>
      <c r="E90" s="406"/>
      <c r="F90" s="529">
        <f t="shared" si="2"/>
        <v>0</v>
      </c>
      <c r="G90" s="529">
        <f t="shared" si="3"/>
        <v>0</v>
      </c>
      <c r="H90" s="406"/>
    </row>
    <row r="91" spans="1:8" ht="15.75" customHeight="1" thickBot="1">
      <c r="A91" s="120" t="s">
        <v>475</v>
      </c>
      <c r="B91" s="463">
        <v>4</v>
      </c>
      <c r="C91" s="463" t="s">
        <v>133</v>
      </c>
      <c r="D91" s="406"/>
      <c r="E91" s="406"/>
      <c r="F91" s="529">
        <f t="shared" si="2"/>
        <v>0</v>
      </c>
      <c r="G91" s="529">
        <f t="shared" si="3"/>
        <v>0</v>
      </c>
      <c r="H91" s="406"/>
    </row>
    <row r="92" spans="1:8" ht="15.75" customHeight="1" thickBot="1">
      <c r="A92" s="120" t="s">
        <v>476</v>
      </c>
      <c r="B92" s="463">
        <v>10</v>
      </c>
      <c r="C92" s="463" t="s">
        <v>63</v>
      </c>
      <c r="D92" s="406"/>
      <c r="E92" s="406"/>
      <c r="F92" s="529">
        <f t="shared" si="2"/>
        <v>0</v>
      </c>
      <c r="G92" s="529">
        <f t="shared" si="3"/>
        <v>0</v>
      </c>
      <c r="H92" s="406"/>
    </row>
    <row r="93" spans="1:8" ht="15" customHeight="1" thickBot="1">
      <c r="A93" s="120" t="s">
        <v>288</v>
      </c>
      <c r="B93" s="463">
        <v>100</v>
      </c>
      <c r="C93" s="463" t="s">
        <v>63</v>
      </c>
      <c r="D93" s="406"/>
      <c r="E93" s="406"/>
      <c r="F93" s="529">
        <f t="shared" si="2"/>
        <v>0</v>
      </c>
      <c r="G93" s="529">
        <f t="shared" si="3"/>
        <v>0</v>
      </c>
      <c r="H93" s="406"/>
    </row>
    <row r="94" spans="1:8" ht="12.75" customHeight="1" thickBot="1">
      <c r="A94" s="120" t="s">
        <v>19</v>
      </c>
      <c r="B94" s="463">
        <v>160</v>
      </c>
      <c r="C94" s="463" t="s">
        <v>20</v>
      </c>
      <c r="D94" s="406"/>
      <c r="E94" s="406"/>
      <c r="F94" s="529">
        <f t="shared" si="2"/>
        <v>0</v>
      </c>
      <c r="G94" s="529">
        <f t="shared" si="3"/>
        <v>0</v>
      </c>
      <c r="H94" s="406"/>
    </row>
    <row r="95" spans="1:8" ht="12.75" customHeight="1" thickBot="1">
      <c r="A95" s="120" t="s">
        <v>21</v>
      </c>
      <c r="B95" s="463">
        <v>50</v>
      </c>
      <c r="C95" s="463" t="s">
        <v>22</v>
      </c>
      <c r="D95" s="406"/>
      <c r="E95" s="406"/>
      <c r="F95" s="529">
        <f t="shared" si="2"/>
        <v>0</v>
      </c>
      <c r="G95" s="529">
        <f t="shared" si="3"/>
        <v>0</v>
      </c>
      <c r="H95" s="406"/>
    </row>
    <row r="96" spans="1:8" ht="12.75" customHeight="1" thickBot="1">
      <c r="A96" s="120" t="s">
        <v>477</v>
      </c>
      <c r="B96" s="463">
        <v>500</v>
      </c>
      <c r="C96" s="463" t="s">
        <v>133</v>
      </c>
      <c r="D96" s="406"/>
      <c r="E96" s="406"/>
      <c r="F96" s="529">
        <f t="shared" si="2"/>
        <v>0</v>
      </c>
      <c r="G96" s="529">
        <f t="shared" si="3"/>
        <v>0</v>
      </c>
      <c r="H96" s="406"/>
    </row>
    <row r="97" spans="1:8" ht="12.75" customHeight="1" thickBot="1">
      <c r="A97" s="120" t="s">
        <v>478</v>
      </c>
      <c r="B97" s="463">
        <v>1000</v>
      </c>
      <c r="C97" s="463" t="s">
        <v>133</v>
      </c>
      <c r="D97" s="406"/>
      <c r="E97" s="406"/>
      <c r="F97" s="529">
        <f t="shared" si="2"/>
        <v>0</v>
      </c>
      <c r="G97" s="529">
        <f t="shared" si="3"/>
        <v>0</v>
      </c>
      <c r="H97" s="406"/>
    </row>
    <row r="98" spans="1:8" ht="12.75" customHeight="1" thickBot="1">
      <c r="A98" s="120" t="s">
        <v>479</v>
      </c>
      <c r="B98" s="463">
        <v>160</v>
      </c>
      <c r="C98" s="463" t="s">
        <v>133</v>
      </c>
      <c r="D98" s="406"/>
      <c r="E98" s="406"/>
      <c r="F98" s="529">
        <f t="shared" si="2"/>
        <v>0</v>
      </c>
      <c r="G98" s="529">
        <f t="shared" si="3"/>
        <v>0</v>
      </c>
      <c r="H98" s="406"/>
    </row>
    <row r="99" spans="1:8" ht="12.75" customHeight="1" thickBot="1">
      <c r="A99" s="120" t="s">
        <v>480</v>
      </c>
      <c r="B99" s="463">
        <v>20</v>
      </c>
      <c r="C99" s="463" t="s">
        <v>133</v>
      </c>
      <c r="D99" s="406"/>
      <c r="E99" s="406"/>
      <c r="F99" s="529">
        <f t="shared" si="2"/>
        <v>0</v>
      </c>
      <c r="G99" s="529">
        <f t="shared" si="3"/>
        <v>0</v>
      </c>
      <c r="H99" s="406"/>
    </row>
    <row r="100" spans="1:8" ht="12.75" customHeight="1" thickBot="1">
      <c r="A100" s="120" t="s">
        <v>481</v>
      </c>
      <c r="B100" s="463">
        <v>20</v>
      </c>
      <c r="C100" s="463" t="s">
        <v>133</v>
      </c>
      <c r="D100" s="406"/>
      <c r="E100" s="406"/>
      <c r="F100" s="529">
        <f t="shared" si="2"/>
        <v>0</v>
      </c>
      <c r="G100" s="529">
        <f t="shared" si="3"/>
        <v>0</v>
      </c>
      <c r="H100" s="406"/>
    </row>
    <row r="101" spans="1:8" ht="31.5" customHeight="1" thickBot="1">
      <c r="A101" s="120" t="s">
        <v>636</v>
      </c>
      <c r="B101" s="463">
        <v>80</v>
      </c>
      <c r="C101" s="463" t="s">
        <v>133</v>
      </c>
      <c r="D101" s="406"/>
      <c r="E101" s="406"/>
      <c r="F101" s="529">
        <f t="shared" si="2"/>
        <v>0</v>
      </c>
      <c r="G101" s="529">
        <f t="shared" si="3"/>
        <v>0</v>
      </c>
      <c r="H101" s="406"/>
    </row>
    <row r="102" spans="1:8" ht="26.25" customHeight="1" thickBot="1">
      <c r="A102" s="120" t="s">
        <v>637</v>
      </c>
      <c r="B102" s="463">
        <v>100</v>
      </c>
      <c r="C102" s="463" t="s">
        <v>133</v>
      </c>
      <c r="D102" s="406"/>
      <c r="E102" s="406"/>
      <c r="F102" s="529">
        <f t="shared" si="2"/>
        <v>0</v>
      </c>
      <c r="G102" s="529">
        <f t="shared" si="3"/>
        <v>0</v>
      </c>
      <c r="H102" s="406"/>
    </row>
    <row r="103" spans="1:8" ht="24.75" customHeight="1" thickBot="1">
      <c r="A103" s="120" t="s">
        <v>638</v>
      </c>
      <c r="B103" s="463">
        <v>40</v>
      </c>
      <c r="C103" s="463" t="s">
        <v>133</v>
      </c>
      <c r="D103" s="406"/>
      <c r="E103" s="406"/>
      <c r="F103" s="529">
        <f t="shared" si="2"/>
        <v>0</v>
      </c>
      <c r="G103" s="529">
        <f t="shared" si="3"/>
        <v>0</v>
      </c>
      <c r="H103" s="406"/>
    </row>
    <row r="104" spans="1:8" ht="24.75" customHeight="1" thickBot="1">
      <c r="A104" s="120" t="s">
        <v>639</v>
      </c>
      <c r="B104" s="463">
        <v>80</v>
      </c>
      <c r="C104" s="463" t="s">
        <v>133</v>
      </c>
      <c r="D104" s="406"/>
      <c r="E104" s="406"/>
      <c r="F104" s="529">
        <f t="shared" si="2"/>
        <v>0</v>
      </c>
      <c r="G104" s="529">
        <f t="shared" si="3"/>
        <v>0</v>
      </c>
      <c r="H104" s="406"/>
    </row>
    <row r="105" spans="1:8" ht="27" customHeight="1" thickBot="1">
      <c r="A105" s="120" t="s">
        <v>640</v>
      </c>
      <c r="B105" s="463">
        <v>40</v>
      </c>
      <c r="C105" s="463" t="s">
        <v>133</v>
      </c>
      <c r="D105" s="406"/>
      <c r="E105" s="406"/>
      <c r="F105" s="529">
        <f t="shared" si="2"/>
        <v>0</v>
      </c>
      <c r="G105" s="529">
        <f t="shared" si="3"/>
        <v>0</v>
      </c>
      <c r="H105" s="406"/>
    </row>
    <row r="106" spans="1:8" ht="24" customHeight="1" thickBot="1">
      <c r="A106" s="120" t="s">
        <v>641</v>
      </c>
      <c r="B106" s="463">
        <v>40</v>
      </c>
      <c r="C106" s="463" t="s">
        <v>133</v>
      </c>
      <c r="D106" s="406"/>
      <c r="E106" s="406"/>
      <c r="F106" s="529">
        <f t="shared" si="2"/>
        <v>0</v>
      </c>
      <c r="G106" s="529">
        <f t="shared" si="3"/>
        <v>0</v>
      </c>
      <c r="H106" s="406"/>
    </row>
    <row r="107" spans="1:8" ht="27.75" customHeight="1" thickBot="1">
      <c r="A107" s="120" t="s">
        <v>642</v>
      </c>
      <c r="B107" s="463">
        <v>40</v>
      </c>
      <c r="C107" s="463" t="s">
        <v>133</v>
      </c>
      <c r="D107" s="406"/>
      <c r="E107" s="406"/>
      <c r="F107" s="529">
        <f t="shared" si="2"/>
        <v>0</v>
      </c>
      <c r="G107" s="529">
        <f t="shared" si="3"/>
        <v>0</v>
      </c>
      <c r="H107" s="406"/>
    </row>
    <row r="108" spans="1:8" ht="30" customHeight="1" thickBot="1">
      <c r="A108" s="120" t="s">
        <v>643</v>
      </c>
      <c r="B108" s="463">
        <v>40</v>
      </c>
      <c r="C108" s="463" t="s">
        <v>133</v>
      </c>
      <c r="D108" s="406"/>
      <c r="E108" s="406"/>
      <c r="F108" s="529">
        <f t="shared" si="2"/>
        <v>0</v>
      </c>
      <c r="G108" s="529">
        <f t="shared" si="3"/>
        <v>0</v>
      </c>
      <c r="H108" s="406"/>
    </row>
    <row r="109" spans="1:8" ht="29.25" customHeight="1" thickBot="1">
      <c r="A109" s="120" t="s">
        <v>644</v>
      </c>
      <c r="B109" s="463">
        <v>40</v>
      </c>
      <c r="C109" s="463" t="s">
        <v>133</v>
      </c>
      <c r="D109" s="406"/>
      <c r="E109" s="406"/>
      <c r="F109" s="529">
        <f t="shared" si="2"/>
        <v>0</v>
      </c>
      <c r="G109" s="529">
        <f t="shared" si="3"/>
        <v>0</v>
      </c>
      <c r="H109" s="406"/>
    </row>
    <row r="110" spans="1:8" ht="28.5" customHeight="1" thickBot="1">
      <c r="A110" s="120" t="s">
        <v>645</v>
      </c>
      <c r="B110" s="463">
        <v>20</v>
      </c>
      <c r="C110" s="463" t="s">
        <v>133</v>
      </c>
      <c r="D110" s="406"/>
      <c r="E110" s="406"/>
      <c r="F110" s="529">
        <f t="shared" si="2"/>
        <v>0</v>
      </c>
      <c r="G110" s="529">
        <f t="shared" si="3"/>
        <v>0</v>
      </c>
      <c r="H110" s="406"/>
    </row>
    <row r="111" spans="1:8" ht="25.5" customHeight="1" thickBot="1">
      <c r="A111" s="120" t="s">
        <v>646</v>
      </c>
      <c r="B111" s="463">
        <v>20</v>
      </c>
      <c r="C111" s="463" t="s">
        <v>133</v>
      </c>
      <c r="D111" s="406"/>
      <c r="E111" s="406"/>
      <c r="F111" s="529">
        <f t="shared" si="2"/>
        <v>0</v>
      </c>
      <c r="G111" s="529">
        <f t="shared" si="3"/>
        <v>0</v>
      </c>
      <c r="H111" s="406"/>
    </row>
    <row r="112" spans="1:8" ht="28.5" customHeight="1" thickBot="1">
      <c r="A112" s="120" t="s">
        <v>647</v>
      </c>
      <c r="B112" s="463">
        <v>40</v>
      </c>
      <c r="C112" s="463" t="s">
        <v>133</v>
      </c>
      <c r="D112" s="406"/>
      <c r="E112" s="406"/>
      <c r="F112" s="529">
        <f t="shared" si="2"/>
        <v>0</v>
      </c>
      <c r="G112" s="529">
        <f t="shared" si="3"/>
        <v>0</v>
      </c>
      <c r="H112" s="406"/>
    </row>
    <row r="113" spans="1:8" ht="25.5" customHeight="1" thickBot="1">
      <c r="A113" s="120" t="s">
        <v>648</v>
      </c>
      <c r="B113" s="463">
        <v>40</v>
      </c>
      <c r="C113" s="463" t="s">
        <v>63</v>
      </c>
      <c r="D113" s="406"/>
      <c r="E113" s="406"/>
      <c r="F113" s="529">
        <f t="shared" si="2"/>
        <v>0</v>
      </c>
      <c r="G113" s="529">
        <f t="shared" si="3"/>
        <v>0</v>
      </c>
      <c r="H113" s="406"/>
    </row>
    <row r="114" spans="1:8" ht="24.75" customHeight="1" thickBot="1">
      <c r="A114" s="120" t="s">
        <v>649</v>
      </c>
      <c r="B114" s="463">
        <v>40</v>
      </c>
      <c r="C114" s="463" t="s">
        <v>63</v>
      </c>
      <c r="D114" s="406"/>
      <c r="E114" s="406"/>
      <c r="F114" s="529">
        <f t="shared" si="2"/>
        <v>0</v>
      </c>
      <c r="G114" s="529">
        <f t="shared" si="3"/>
        <v>0</v>
      </c>
      <c r="H114" s="406"/>
    </row>
    <row r="115" spans="1:8" ht="25.5" customHeight="1" thickBot="1">
      <c r="A115" s="120" t="s">
        <v>650</v>
      </c>
      <c r="B115" s="463">
        <v>40</v>
      </c>
      <c r="C115" s="463" t="s">
        <v>63</v>
      </c>
      <c r="D115" s="406"/>
      <c r="E115" s="406"/>
      <c r="F115" s="529">
        <f t="shared" si="2"/>
        <v>0</v>
      </c>
      <c r="G115" s="529">
        <f t="shared" si="3"/>
        <v>0</v>
      </c>
      <c r="H115" s="406"/>
    </row>
    <row r="116" spans="1:8" ht="28.5" customHeight="1" thickBot="1">
      <c r="A116" s="120" t="s">
        <v>484</v>
      </c>
      <c r="B116" s="463">
        <v>20</v>
      </c>
      <c r="C116" s="463" t="s">
        <v>63</v>
      </c>
      <c r="D116" s="406"/>
      <c r="E116" s="406"/>
      <c r="F116" s="529">
        <f t="shared" si="2"/>
        <v>0</v>
      </c>
      <c r="G116" s="529">
        <f t="shared" si="3"/>
        <v>0</v>
      </c>
      <c r="H116" s="406"/>
    </row>
    <row r="117" spans="1:8" ht="16.5" customHeight="1" thickBot="1">
      <c r="A117" s="120" t="s">
        <v>982</v>
      </c>
      <c r="B117" s="463">
        <v>8</v>
      </c>
      <c r="C117" s="463" t="s">
        <v>63</v>
      </c>
      <c r="D117" s="406"/>
      <c r="E117" s="406"/>
      <c r="F117" s="529">
        <f t="shared" si="2"/>
        <v>0</v>
      </c>
      <c r="G117" s="529">
        <f t="shared" si="3"/>
        <v>0</v>
      </c>
      <c r="H117" s="406"/>
    </row>
    <row r="118" spans="1:8" ht="16.5" customHeight="1" thickBot="1">
      <c r="A118" s="120" t="s">
        <v>983</v>
      </c>
      <c r="B118" s="463">
        <v>20</v>
      </c>
      <c r="C118" s="463" t="s">
        <v>134</v>
      </c>
      <c r="D118" s="406"/>
      <c r="E118" s="406"/>
      <c r="F118" s="529">
        <f t="shared" si="2"/>
        <v>0</v>
      </c>
      <c r="G118" s="529">
        <f t="shared" si="3"/>
        <v>0</v>
      </c>
      <c r="H118" s="406"/>
    </row>
    <row r="119" spans="1:8" ht="20.25" customHeight="1" thickBot="1">
      <c r="A119" s="120" t="s">
        <v>984</v>
      </c>
      <c r="B119" s="463">
        <v>40</v>
      </c>
      <c r="C119" s="463" t="s">
        <v>63</v>
      </c>
      <c r="D119" s="406"/>
      <c r="E119" s="406"/>
      <c r="F119" s="529">
        <f t="shared" si="2"/>
        <v>0</v>
      </c>
      <c r="G119" s="529">
        <f t="shared" si="3"/>
        <v>0</v>
      </c>
      <c r="H119" s="406"/>
    </row>
    <row r="120" spans="1:8" ht="15.75" customHeight="1" thickBot="1">
      <c r="A120" s="120" t="s">
        <v>985</v>
      </c>
      <c r="B120" s="463">
        <v>12</v>
      </c>
      <c r="C120" s="463" t="s">
        <v>63</v>
      </c>
      <c r="D120" s="406"/>
      <c r="E120" s="406"/>
      <c r="F120" s="529">
        <f t="shared" si="2"/>
        <v>0</v>
      </c>
      <c r="G120" s="529">
        <f t="shared" si="3"/>
        <v>0</v>
      </c>
      <c r="H120" s="406"/>
    </row>
    <row r="121" spans="1:8" ht="15.75" customHeight="1" thickBot="1">
      <c r="A121" s="120" t="s">
        <v>986</v>
      </c>
      <c r="B121" s="463">
        <v>20</v>
      </c>
      <c r="C121" s="463" t="s">
        <v>63</v>
      </c>
      <c r="D121" s="406"/>
      <c r="E121" s="406"/>
      <c r="F121" s="529">
        <f t="shared" si="2"/>
        <v>0</v>
      </c>
      <c r="G121" s="529">
        <f t="shared" si="3"/>
        <v>0</v>
      </c>
      <c r="H121" s="406"/>
    </row>
    <row r="122" spans="1:8" ht="14.25" customHeight="1" thickBot="1">
      <c r="A122" s="120" t="s">
        <v>987</v>
      </c>
      <c r="B122" s="463">
        <v>8</v>
      </c>
      <c r="C122" s="463" t="s">
        <v>63</v>
      </c>
      <c r="D122" s="406"/>
      <c r="E122" s="406"/>
      <c r="F122" s="529">
        <f t="shared" si="2"/>
        <v>0</v>
      </c>
      <c r="G122" s="529">
        <f t="shared" si="3"/>
        <v>0</v>
      </c>
      <c r="H122" s="406"/>
    </row>
    <row r="123" spans="1:8" ht="15" customHeight="1" thickBot="1">
      <c r="A123" s="120" t="s">
        <v>988</v>
      </c>
      <c r="B123" s="463">
        <v>8</v>
      </c>
      <c r="C123" s="463" t="s">
        <v>63</v>
      </c>
      <c r="D123" s="406"/>
      <c r="E123" s="406"/>
      <c r="F123" s="529">
        <f t="shared" si="2"/>
        <v>0</v>
      </c>
      <c r="G123" s="529">
        <f t="shared" si="3"/>
        <v>0</v>
      </c>
      <c r="H123" s="406"/>
    </row>
    <row r="124" spans="1:8" ht="16.5" customHeight="1" thickBot="1">
      <c r="A124" s="120" t="s">
        <v>989</v>
      </c>
      <c r="B124" s="463">
        <v>20</v>
      </c>
      <c r="C124" s="463" t="s">
        <v>63</v>
      </c>
      <c r="D124" s="406"/>
      <c r="E124" s="406"/>
      <c r="F124" s="529">
        <f t="shared" si="2"/>
        <v>0</v>
      </c>
      <c r="G124" s="529">
        <f t="shared" si="3"/>
        <v>0</v>
      </c>
      <c r="H124" s="406"/>
    </row>
    <row r="125" spans="1:8" ht="28.5" customHeight="1" thickBot="1">
      <c r="A125" s="120" t="s">
        <v>990</v>
      </c>
      <c r="B125" s="463">
        <v>12</v>
      </c>
      <c r="C125" s="463" t="s">
        <v>63</v>
      </c>
      <c r="D125" s="406"/>
      <c r="E125" s="406"/>
      <c r="F125" s="529">
        <f t="shared" si="2"/>
        <v>0</v>
      </c>
      <c r="G125" s="529">
        <f t="shared" si="3"/>
        <v>0</v>
      </c>
      <c r="H125" s="406"/>
    </row>
    <row r="126" spans="1:8" ht="17.25" customHeight="1" thickBot="1">
      <c r="A126" s="120" t="s">
        <v>991</v>
      </c>
      <c r="B126" s="463">
        <v>20</v>
      </c>
      <c r="C126" s="463" t="s">
        <v>63</v>
      </c>
      <c r="D126" s="406"/>
      <c r="E126" s="406"/>
      <c r="F126" s="529">
        <f t="shared" si="2"/>
        <v>0</v>
      </c>
      <c r="G126" s="529">
        <f t="shared" si="3"/>
        <v>0</v>
      </c>
      <c r="H126" s="406"/>
    </row>
    <row r="127" spans="1:8" ht="15" customHeight="1" thickBot="1">
      <c r="A127" s="120" t="s">
        <v>992</v>
      </c>
      <c r="B127" s="463">
        <v>12</v>
      </c>
      <c r="C127" s="463" t="s">
        <v>63</v>
      </c>
      <c r="D127" s="406"/>
      <c r="E127" s="406"/>
      <c r="F127" s="529">
        <f t="shared" si="2"/>
        <v>0</v>
      </c>
      <c r="G127" s="529">
        <f t="shared" si="3"/>
        <v>0</v>
      </c>
      <c r="H127" s="406"/>
    </row>
    <row r="128" spans="1:8" ht="16.5" customHeight="1" thickBot="1">
      <c r="A128" s="120" t="s">
        <v>993</v>
      </c>
      <c r="B128" s="463">
        <v>20</v>
      </c>
      <c r="C128" s="463" t="s">
        <v>63</v>
      </c>
      <c r="D128" s="406"/>
      <c r="E128" s="406"/>
      <c r="F128" s="529">
        <f t="shared" si="2"/>
        <v>0</v>
      </c>
      <c r="G128" s="529">
        <f t="shared" si="3"/>
        <v>0</v>
      </c>
      <c r="H128" s="406"/>
    </row>
    <row r="129" spans="1:8" ht="16.5" customHeight="1" thickBot="1">
      <c r="A129" s="120" t="s">
        <v>994</v>
      </c>
      <c r="B129" s="463">
        <v>4</v>
      </c>
      <c r="C129" s="463" t="s">
        <v>63</v>
      </c>
      <c r="D129" s="406"/>
      <c r="E129" s="406"/>
      <c r="F129" s="529">
        <f t="shared" si="2"/>
        <v>0</v>
      </c>
      <c r="G129" s="529">
        <f t="shared" si="3"/>
        <v>0</v>
      </c>
      <c r="H129" s="406"/>
    </row>
    <row r="130" spans="1:8" ht="14.25" customHeight="1" thickBot="1">
      <c r="A130" s="120" t="s">
        <v>995</v>
      </c>
      <c r="B130" s="463">
        <v>8</v>
      </c>
      <c r="C130" s="463" t="s">
        <v>63</v>
      </c>
      <c r="D130" s="406"/>
      <c r="E130" s="406"/>
      <c r="F130" s="529">
        <f t="shared" si="2"/>
        <v>0</v>
      </c>
      <c r="G130" s="529">
        <f t="shared" si="3"/>
        <v>0</v>
      </c>
      <c r="H130" s="406"/>
    </row>
    <row r="131" spans="1:8" ht="15.75" customHeight="1" thickBot="1">
      <c r="A131" s="120" t="s">
        <v>996</v>
      </c>
      <c r="B131" s="463">
        <v>8</v>
      </c>
      <c r="C131" s="463" t="s">
        <v>63</v>
      </c>
      <c r="D131" s="406"/>
      <c r="E131" s="406"/>
      <c r="F131" s="529">
        <f t="shared" si="2"/>
        <v>0</v>
      </c>
      <c r="G131" s="529">
        <f t="shared" si="3"/>
        <v>0</v>
      </c>
      <c r="H131" s="406"/>
    </row>
    <row r="132" spans="1:8" ht="15" customHeight="1" thickBot="1">
      <c r="A132" s="120" t="s">
        <v>997</v>
      </c>
      <c r="B132" s="463">
        <v>12</v>
      </c>
      <c r="C132" s="463" t="s">
        <v>63</v>
      </c>
      <c r="D132" s="406"/>
      <c r="E132" s="406"/>
      <c r="F132" s="529">
        <f t="shared" si="2"/>
        <v>0</v>
      </c>
      <c r="G132" s="529">
        <f t="shared" si="3"/>
        <v>0</v>
      </c>
      <c r="H132" s="406"/>
    </row>
    <row r="133" spans="1:8" ht="16.5" customHeight="1" thickBot="1">
      <c r="A133" s="120" t="s">
        <v>998</v>
      </c>
      <c r="B133" s="463">
        <v>10</v>
      </c>
      <c r="C133" s="463" t="s">
        <v>63</v>
      </c>
      <c r="D133" s="406"/>
      <c r="E133" s="406"/>
      <c r="F133" s="529">
        <f t="shared" si="2"/>
        <v>0</v>
      </c>
      <c r="G133" s="529">
        <f t="shared" si="3"/>
        <v>0</v>
      </c>
      <c r="H133" s="406"/>
    </row>
    <row r="134" spans="1:8" ht="16.5" customHeight="1" thickBot="1">
      <c r="A134" s="120" t="s">
        <v>999</v>
      </c>
      <c r="B134" s="463">
        <v>20</v>
      </c>
      <c r="C134" s="463" t="s">
        <v>63</v>
      </c>
      <c r="D134" s="406"/>
      <c r="E134" s="406"/>
      <c r="F134" s="529">
        <f t="shared" si="2"/>
        <v>0</v>
      </c>
      <c r="G134" s="529">
        <f t="shared" si="3"/>
        <v>0</v>
      </c>
      <c r="H134" s="406"/>
    </row>
    <row r="135" spans="1:8" ht="18.75" customHeight="1" thickBot="1">
      <c r="A135" s="120" t="s">
        <v>1000</v>
      </c>
      <c r="B135" s="463">
        <v>8</v>
      </c>
      <c r="C135" s="463" t="s">
        <v>63</v>
      </c>
      <c r="D135" s="406"/>
      <c r="E135" s="406"/>
      <c r="F135" s="529">
        <f t="shared" si="2"/>
        <v>0</v>
      </c>
      <c r="G135" s="529">
        <f t="shared" si="3"/>
        <v>0</v>
      </c>
      <c r="H135" s="406"/>
    </row>
    <row r="136" spans="1:8" ht="15" customHeight="1" thickBot="1">
      <c r="A136" s="120" t="s">
        <v>1001</v>
      </c>
      <c r="B136" s="463">
        <v>8</v>
      </c>
      <c r="C136" s="463" t="s">
        <v>63</v>
      </c>
      <c r="D136" s="406"/>
      <c r="E136" s="406"/>
      <c r="F136" s="529">
        <f t="shared" si="2"/>
        <v>0</v>
      </c>
      <c r="G136" s="529">
        <f t="shared" si="3"/>
        <v>0</v>
      </c>
      <c r="H136" s="406"/>
    </row>
    <row r="137" spans="1:8" ht="13.5" customHeight="1" thickBot="1">
      <c r="A137" s="120" t="s">
        <v>1002</v>
      </c>
      <c r="B137" s="463">
        <v>20</v>
      </c>
      <c r="C137" s="463" t="s">
        <v>63</v>
      </c>
      <c r="D137" s="406"/>
      <c r="E137" s="406"/>
      <c r="F137" s="529">
        <f t="shared" si="2"/>
        <v>0</v>
      </c>
      <c r="G137" s="529">
        <f t="shared" si="3"/>
        <v>0</v>
      </c>
      <c r="H137" s="406"/>
    </row>
    <row r="138" spans="1:8" ht="12.75" customHeight="1" thickBot="1">
      <c r="A138" s="120" t="s">
        <v>1003</v>
      </c>
      <c r="B138" s="463">
        <v>4</v>
      </c>
      <c r="C138" s="463" t="s">
        <v>63</v>
      </c>
      <c r="D138" s="406"/>
      <c r="E138" s="406"/>
      <c r="F138" s="529">
        <f t="shared" si="2"/>
        <v>0</v>
      </c>
      <c r="G138" s="529">
        <f t="shared" si="3"/>
        <v>0</v>
      </c>
      <c r="H138" s="406"/>
    </row>
    <row r="139" spans="1:8" ht="12.75" customHeight="1" thickBot="1">
      <c r="A139" s="120" t="s">
        <v>1004</v>
      </c>
      <c r="B139" s="463">
        <v>8</v>
      </c>
      <c r="C139" s="463" t="s">
        <v>63</v>
      </c>
      <c r="D139" s="406"/>
      <c r="E139" s="406"/>
      <c r="F139" s="529">
        <f t="shared" si="2"/>
        <v>0</v>
      </c>
      <c r="G139" s="529">
        <f t="shared" si="3"/>
        <v>0</v>
      </c>
      <c r="H139" s="406"/>
    </row>
    <row r="140" spans="1:8" ht="24" customHeight="1" thickBot="1">
      <c r="A140" s="120" t="s">
        <v>1005</v>
      </c>
      <c r="B140" s="463">
        <v>20</v>
      </c>
      <c r="C140" s="463" t="s">
        <v>63</v>
      </c>
      <c r="D140" s="406"/>
      <c r="E140" s="406"/>
      <c r="F140" s="529">
        <f t="shared" si="2"/>
        <v>0</v>
      </c>
      <c r="G140" s="529">
        <f t="shared" si="3"/>
        <v>0</v>
      </c>
      <c r="H140" s="406"/>
    </row>
    <row r="141" spans="1:8" ht="16.5" customHeight="1" thickBot="1">
      <c r="A141" s="120" t="s">
        <v>1006</v>
      </c>
      <c r="B141" s="463">
        <v>20</v>
      </c>
      <c r="C141" s="463" t="s">
        <v>63</v>
      </c>
      <c r="D141" s="406"/>
      <c r="E141" s="406"/>
      <c r="F141" s="529">
        <f t="shared" si="2"/>
        <v>0</v>
      </c>
      <c r="G141" s="529">
        <f t="shared" si="3"/>
        <v>0</v>
      </c>
      <c r="H141" s="406"/>
    </row>
    <row r="142" spans="1:8" ht="13.5" customHeight="1" thickBot="1">
      <c r="A142" s="120" t="s">
        <v>1007</v>
      </c>
      <c r="B142" s="463">
        <v>24</v>
      </c>
      <c r="C142" s="463" t="s">
        <v>63</v>
      </c>
      <c r="D142" s="406"/>
      <c r="E142" s="406"/>
      <c r="F142" s="529">
        <f t="shared" si="2"/>
        <v>0</v>
      </c>
      <c r="G142" s="529">
        <f t="shared" si="3"/>
        <v>0</v>
      </c>
      <c r="H142" s="406"/>
    </row>
    <row r="143" spans="1:8" ht="14.25" customHeight="1" thickBot="1">
      <c r="A143" s="120" t="s">
        <v>1008</v>
      </c>
      <c r="B143" s="463">
        <v>12</v>
      </c>
      <c r="C143" s="463" t="s">
        <v>63</v>
      </c>
      <c r="D143" s="406"/>
      <c r="E143" s="406"/>
      <c r="F143" s="529">
        <f t="shared" si="2"/>
        <v>0</v>
      </c>
      <c r="G143" s="529">
        <f t="shared" si="3"/>
        <v>0</v>
      </c>
      <c r="H143" s="406"/>
    </row>
    <row r="144" spans="1:8" ht="15.75" customHeight="1" thickBot="1">
      <c r="A144" s="120" t="s">
        <v>1009</v>
      </c>
      <c r="B144" s="463">
        <v>10</v>
      </c>
      <c r="C144" s="463" t="s">
        <v>63</v>
      </c>
      <c r="D144" s="406"/>
      <c r="E144" s="406"/>
      <c r="F144" s="529">
        <f t="shared" si="2"/>
        <v>0</v>
      </c>
      <c r="G144" s="529">
        <f t="shared" si="3"/>
        <v>0</v>
      </c>
      <c r="H144" s="406"/>
    </row>
    <row r="145" spans="1:8" ht="15.75" customHeight="1" thickBot="1">
      <c r="A145" s="120" t="s">
        <v>1010</v>
      </c>
      <c r="B145" s="463">
        <v>10</v>
      </c>
      <c r="C145" s="463" t="s">
        <v>63</v>
      </c>
      <c r="D145" s="406"/>
      <c r="E145" s="406"/>
      <c r="F145" s="529">
        <f t="shared" si="2"/>
        <v>0</v>
      </c>
      <c r="G145" s="529">
        <f t="shared" si="3"/>
        <v>0</v>
      </c>
      <c r="H145" s="406"/>
    </row>
    <row r="146" spans="1:8" ht="13.5" customHeight="1" thickBot="1">
      <c r="A146" s="120" t="s">
        <v>1011</v>
      </c>
      <c r="B146" s="463">
        <v>12</v>
      </c>
      <c r="C146" s="463" t="s">
        <v>63</v>
      </c>
      <c r="D146" s="406"/>
      <c r="E146" s="406"/>
      <c r="F146" s="529">
        <f t="shared" si="2"/>
        <v>0</v>
      </c>
      <c r="G146" s="529">
        <f t="shared" si="3"/>
        <v>0</v>
      </c>
      <c r="H146" s="406"/>
    </row>
    <row r="147" spans="1:8" ht="15.75" customHeight="1" thickBot="1">
      <c r="A147" s="120" t="s">
        <v>1012</v>
      </c>
      <c r="B147" s="463">
        <v>8</v>
      </c>
      <c r="C147" s="463" t="s">
        <v>63</v>
      </c>
      <c r="D147" s="406"/>
      <c r="E147" s="406"/>
      <c r="F147" s="529">
        <f t="shared" ref="F147:F159" si="4">E147*B147</f>
        <v>0</v>
      </c>
      <c r="G147" s="529">
        <f t="shared" ref="G147:G159" si="5">B147*D147</f>
        <v>0</v>
      </c>
      <c r="H147" s="406"/>
    </row>
    <row r="148" spans="1:8" ht="12.75" customHeight="1" thickBot="1">
      <c r="A148" s="120" t="s">
        <v>1013</v>
      </c>
      <c r="B148" s="463">
        <v>60</v>
      </c>
      <c r="C148" s="463" t="s">
        <v>63</v>
      </c>
      <c r="D148" s="406"/>
      <c r="E148" s="406"/>
      <c r="F148" s="529">
        <f t="shared" si="4"/>
        <v>0</v>
      </c>
      <c r="G148" s="529">
        <f t="shared" si="5"/>
        <v>0</v>
      </c>
      <c r="H148" s="406"/>
    </row>
    <row r="149" spans="1:8" s="288" customFormat="1" ht="12.75" customHeight="1" thickBot="1">
      <c r="A149" s="120" t="s">
        <v>1056</v>
      </c>
      <c r="B149" s="463">
        <v>4</v>
      </c>
      <c r="C149" s="463" t="s">
        <v>63</v>
      </c>
      <c r="D149" s="406"/>
      <c r="E149" s="406"/>
      <c r="F149" s="529">
        <f t="shared" si="4"/>
        <v>0</v>
      </c>
      <c r="G149" s="529">
        <f t="shared" si="5"/>
        <v>0</v>
      </c>
      <c r="H149" s="406"/>
    </row>
    <row r="150" spans="1:8" ht="15" customHeight="1" thickBot="1">
      <c r="A150" s="120" t="s">
        <v>174</v>
      </c>
      <c r="B150" s="463">
        <v>60</v>
      </c>
      <c r="C150" s="463" t="s">
        <v>63</v>
      </c>
      <c r="D150" s="406"/>
      <c r="E150" s="406"/>
      <c r="F150" s="529">
        <f t="shared" si="4"/>
        <v>0</v>
      </c>
      <c r="G150" s="529">
        <f t="shared" si="5"/>
        <v>0</v>
      </c>
      <c r="H150" s="406"/>
    </row>
    <row r="151" spans="1:8" ht="12.75" customHeight="1" thickBot="1">
      <c r="A151" s="120" t="s">
        <v>1014</v>
      </c>
      <c r="B151" s="463">
        <v>12</v>
      </c>
      <c r="C151" s="463" t="s">
        <v>63</v>
      </c>
      <c r="D151" s="406"/>
      <c r="E151" s="406"/>
      <c r="F151" s="529">
        <f t="shared" si="4"/>
        <v>0</v>
      </c>
      <c r="G151" s="529">
        <f t="shared" si="5"/>
        <v>0</v>
      </c>
      <c r="H151" s="406"/>
    </row>
    <row r="152" spans="1:8" ht="17.25" customHeight="1" thickBot="1">
      <c r="A152" s="120" t="s">
        <v>1015</v>
      </c>
      <c r="B152" s="463">
        <v>8</v>
      </c>
      <c r="C152" s="463" t="s">
        <v>63</v>
      </c>
      <c r="D152" s="406"/>
      <c r="E152" s="406"/>
      <c r="F152" s="529">
        <f t="shared" si="4"/>
        <v>0</v>
      </c>
      <c r="G152" s="529">
        <f t="shared" si="5"/>
        <v>0</v>
      </c>
      <c r="H152" s="406"/>
    </row>
    <row r="153" spans="1:8" ht="12.75" customHeight="1" thickBot="1">
      <c r="A153" s="120" t="s">
        <v>110</v>
      </c>
      <c r="B153" s="463">
        <v>1000</v>
      </c>
      <c r="C153" s="463" t="s">
        <v>83</v>
      </c>
      <c r="D153" s="406"/>
      <c r="E153" s="406"/>
      <c r="F153" s="529">
        <f t="shared" si="4"/>
        <v>0</v>
      </c>
      <c r="G153" s="529">
        <f t="shared" si="5"/>
        <v>0</v>
      </c>
      <c r="H153" s="406"/>
    </row>
    <row r="154" spans="1:8" ht="12.75" customHeight="1" thickBot="1">
      <c r="A154" s="120" t="s">
        <v>145</v>
      </c>
      <c r="B154" s="463">
        <v>400</v>
      </c>
      <c r="C154" s="463" t="s">
        <v>83</v>
      </c>
      <c r="D154" s="406"/>
      <c r="E154" s="406"/>
      <c r="F154" s="529">
        <f t="shared" si="4"/>
        <v>0</v>
      </c>
      <c r="G154" s="529">
        <f t="shared" si="5"/>
        <v>0</v>
      </c>
      <c r="H154" s="406"/>
    </row>
    <row r="155" spans="1:8" ht="12.75" customHeight="1" thickBot="1">
      <c r="A155" s="120" t="s">
        <v>111</v>
      </c>
      <c r="B155" s="463">
        <v>700</v>
      </c>
      <c r="C155" s="463" t="s">
        <v>83</v>
      </c>
      <c r="D155" s="406"/>
      <c r="E155" s="406"/>
      <c r="F155" s="529">
        <f t="shared" si="4"/>
        <v>0</v>
      </c>
      <c r="G155" s="529">
        <f t="shared" si="5"/>
        <v>0</v>
      </c>
      <c r="H155" s="406"/>
    </row>
    <row r="156" spans="1:8" ht="12.75" customHeight="1" thickBot="1">
      <c r="A156" s="120" t="s">
        <v>281</v>
      </c>
      <c r="B156" s="463">
        <v>20</v>
      </c>
      <c r="C156" s="463" t="s">
        <v>83</v>
      </c>
      <c r="D156" s="406"/>
      <c r="E156" s="406"/>
      <c r="F156" s="529">
        <f t="shared" si="4"/>
        <v>0</v>
      </c>
      <c r="G156" s="529">
        <f t="shared" si="5"/>
        <v>0</v>
      </c>
      <c r="H156" s="406"/>
    </row>
    <row r="157" spans="1:8" ht="55.5" customHeight="1" thickBot="1">
      <c r="A157" s="120" t="s">
        <v>483</v>
      </c>
      <c r="B157" s="463">
        <v>60</v>
      </c>
      <c r="C157" s="463" t="s">
        <v>63</v>
      </c>
      <c r="D157" s="406"/>
      <c r="E157" s="406"/>
      <c r="F157" s="529">
        <f t="shared" si="4"/>
        <v>0</v>
      </c>
      <c r="G157" s="529">
        <f t="shared" si="5"/>
        <v>0</v>
      </c>
      <c r="H157" s="406"/>
    </row>
    <row r="158" spans="1:8" ht="15" customHeight="1" thickBot="1">
      <c r="A158" s="120" t="s">
        <v>721</v>
      </c>
      <c r="B158" s="463">
        <v>200</v>
      </c>
      <c r="C158" s="463" t="s">
        <v>63</v>
      </c>
      <c r="D158" s="406"/>
      <c r="E158" s="406"/>
      <c r="F158" s="529">
        <f t="shared" si="4"/>
        <v>0</v>
      </c>
      <c r="G158" s="529">
        <f t="shared" si="5"/>
        <v>0</v>
      </c>
      <c r="H158" s="406"/>
    </row>
    <row r="159" spans="1:8" ht="27.75" customHeight="1" thickBot="1">
      <c r="A159" s="121" t="s">
        <v>651</v>
      </c>
      <c r="B159" s="463">
        <v>10</v>
      </c>
      <c r="C159" s="463" t="s">
        <v>63</v>
      </c>
      <c r="D159" s="406"/>
      <c r="E159" s="406"/>
      <c r="F159" s="529">
        <f t="shared" si="4"/>
        <v>0</v>
      </c>
      <c r="G159" s="529">
        <f t="shared" si="5"/>
        <v>0</v>
      </c>
      <c r="H159" s="406"/>
    </row>
    <row r="160" spans="1:8" ht="12.75" customHeight="1" thickBot="1">
      <c r="A160" s="483" t="s">
        <v>1129</v>
      </c>
      <c r="F160" s="531">
        <f>SUM(F18:F159)</f>
        <v>0</v>
      </c>
      <c r="G160" s="531">
        <f>SUM(G18:G159)</f>
        <v>0</v>
      </c>
    </row>
    <row r="162" spans="1:9" ht="12.75" customHeight="1">
      <c r="A162" s="103" t="s">
        <v>550</v>
      </c>
      <c r="B162" s="294"/>
      <c r="C162" s="294"/>
      <c r="D162" s="294"/>
      <c r="E162" s="294"/>
      <c r="F162" s="294"/>
      <c r="G162" s="294"/>
      <c r="H162" s="103"/>
      <c r="I162" s="294"/>
    </row>
    <row r="163" spans="1:9" ht="12.75" customHeight="1">
      <c r="B163" s="294"/>
      <c r="C163" s="294"/>
      <c r="D163" s="294"/>
      <c r="E163" s="294"/>
      <c r="F163" s="294"/>
      <c r="G163" s="294"/>
      <c r="H163" s="103"/>
      <c r="I163" s="294"/>
    </row>
    <row r="164" spans="1:9" ht="12.5">
      <c r="A164" s="597" t="s">
        <v>382</v>
      </c>
      <c r="B164" s="597"/>
      <c r="C164" s="597"/>
      <c r="D164" s="597"/>
      <c r="E164" s="597"/>
      <c r="F164" s="597"/>
      <c r="G164" s="294"/>
      <c r="H164" s="103" t="s">
        <v>181</v>
      </c>
      <c r="I164" s="294"/>
    </row>
    <row r="165" spans="1:9" ht="12.5">
      <c r="B165" s="294"/>
      <c r="C165" s="294"/>
      <c r="D165" s="294"/>
      <c r="E165" s="294"/>
      <c r="F165" s="294"/>
      <c r="G165" s="294"/>
      <c r="H165" s="103"/>
      <c r="I165" s="294"/>
    </row>
    <row r="166" spans="1:9" ht="12.5">
      <c r="A166" s="597" t="s">
        <v>383</v>
      </c>
      <c r="B166" s="597"/>
      <c r="C166" s="597"/>
      <c r="D166" s="597"/>
      <c r="E166" s="597"/>
      <c r="F166" s="597"/>
      <c r="G166" s="294"/>
      <c r="H166" s="103" t="s">
        <v>181</v>
      </c>
      <c r="I166" s="294"/>
    </row>
    <row r="167" spans="1:9" ht="12.75" customHeight="1">
      <c r="B167" s="294"/>
      <c r="C167" s="294"/>
      <c r="D167" s="294"/>
      <c r="E167" s="294"/>
      <c r="F167" s="294"/>
      <c r="G167" s="294"/>
      <c r="H167" s="103"/>
      <c r="I167" s="294"/>
    </row>
    <row r="168" spans="1:9" ht="12.75" customHeight="1">
      <c r="B168" s="294"/>
      <c r="C168" s="294"/>
      <c r="D168" s="294"/>
      <c r="E168" s="294"/>
      <c r="F168" s="294"/>
      <c r="G168" s="294"/>
      <c r="H168" s="103"/>
      <c r="I168" s="294"/>
    </row>
    <row r="169" spans="1:9" ht="12.5">
      <c r="A169" s="103" t="s">
        <v>384</v>
      </c>
      <c r="B169" s="294"/>
      <c r="C169" s="294" t="s">
        <v>385</v>
      </c>
      <c r="D169" s="294"/>
      <c r="E169" s="294"/>
      <c r="F169" s="294" t="s">
        <v>1159</v>
      </c>
      <c r="G169" s="294"/>
      <c r="H169" s="103"/>
      <c r="I169" s="294"/>
    </row>
    <row r="170" spans="1:9" ht="12.75" customHeight="1">
      <c r="B170" s="294"/>
      <c r="C170" s="294"/>
      <c r="D170" s="294"/>
      <c r="E170" s="294"/>
      <c r="F170" s="294"/>
      <c r="G170" s="294"/>
      <c r="H170" s="103"/>
      <c r="I170" s="294"/>
    </row>
    <row r="171" spans="1:9" ht="12.5">
      <c r="A171" s="103" t="s">
        <v>386</v>
      </c>
      <c r="B171" s="294"/>
      <c r="C171" s="294"/>
      <c r="D171" s="294"/>
      <c r="E171" s="294"/>
      <c r="F171" s="294"/>
      <c r="G171" s="294"/>
      <c r="H171" s="103"/>
      <c r="I171" s="294"/>
    </row>
  </sheetData>
  <mergeCells count="4">
    <mergeCell ref="A164:D164"/>
    <mergeCell ref="E164:F164"/>
    <mergeCell ref="A166:D166"/>
    <mergeCell ref="E166:F166"/>
  </mergeCells>
  <phoneticPr fontId="0" type="noConversion"/>
  <pageMargins left="0.75" right="0.75" top="0.98425196850393704" bottom="0.98425196850393704" header="0" footer="0"/>
  <pageSetup paperSize="9" fitToHeight="0" orientation="landscape" horizontalDpi="4294967293" verticalDpi="300" r:id="rId1"/>
  <headerFooter alignWithMargins="0">
    <oddHeader xml:space="preserve">&amp;C&amp;"Palatino Linotype,Poševno"&amp;8 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34"/>
  <sheetViews>
    <sheetView topLeftCell="A31" workbookViewId="0">
      <selection activeCell="A36" sqref="A36"/>
    </sheetView>
  </sheetViews>
  <sheetFormatPr defaultRowHeight="12.5"/>
  <cols>
    <col min="1" max="1" width="46" customWidth="1"/>
    <col min="2" max="2" width="9.453125" customWidth="1"/>
    <col min="3" max="3" width="6.54296875" customWidth="1"/>
    <col min="5" max="5" width="12.26953125" customWidth="1"/>
    <col min="6" max="6" width="12.36328125" customWidth="1"/>
    <col min="7" max="7" width="13.6328125" customWidth="1"/>
    <col min="8" max="8" width="15.363281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row r="7" spans="1:8" s="294" customFormat="1"/>
    <row r="8" spans="1:8" s="294" customFormat="1"/>
    <row r="9" spans="1:8" s="294" customFormat="1"/>
    <row r="10" spans="1:8" ht="21.75" customHeight="1">
      <c r="A10" s="535" t="s">
        <v>1147</v>
      </c>
    </row>
    <row r="11" spans="1:8" ht="31.5" customHeight="1">
      <c r="A11" s="6" t="s">
        <v>1078</v>
      </c>
    </row>
    <row r="12" spans="1:8" ht="16.5" customHeight="1" thickBot="1"/>
    <row r="13" spans="1:8" s="219" customFormat="1" ht="12.75" customHeight="1">
      <c r="A13" s="602" t="s">
        <v>390</v>
      </c>
      <c r="B13" s="221" t="s">
        <v>378</v>
      </c>
      <c r="C13" s="222" t="s">
        <v>379</v>
      </c>
      <c r="D13" s="54" t="s">
        <v>380</v>
      </c>
      <c r="E13" s="54" t="s">
        <v>1092</v>
      </c>
      <c r="F13" s="340" t="s">
        <v>1093</v>
      </c>
      <c r="G13" s="340" t="s">
        <v>1093</v>
      </c>
      <c r="H13" s="341" t="s">
        <v>1094</v>
      </c>
    </row>
    <row r="14" spans="1:8" s="219" customFormat="1" ht="14.5">
      <c r="A14" s="603"/>
      <c r="B14" s="223" t="s">
        <v>179</v>
      </c>
      <c r="C14" s="224" t="s">
        <v>178</v>
      </c>
      <c r="D14" s="55" t="s">
        <v>381</v>
      </c>
      <c r="E14" s="55" t="s">
        <v>1095</v>
      </c>
      <c r="F14" s="342" t="s">
        <v>1096</v>
      </c>
      <c r="G14" s="342" t="s">
        <v>1096</v>
      </c>
      <c r="H14" s="343" t="s">
        <v>1097</v>
      </c>
    </row>
    <row r="15" spans="1:8" s="219" customFormat="1" ht="14.5">
      <c r="A15" s="603"/>
      <c r="B15" s="605"/>
      <c r="C15" s="607"/>
      <c r="D15" s="55" t="s">
        <v>180</v>
      </c>
      <c r="E15" s="55" t="s">
        <v>1098</v>
      </c>
      <c r="F15" s="342" t="s">
        <v>1099</v>
      </c>
      <c r="G15" s="342" t="s">
        <v>1100</v>
      </c>
      <c r="H15" s="343"/>
    </row>
    <row r="16" spans="1:8" s="219" customFormat="1" ht="53.25" customHeight="1" thickBot="1">
      <c r="A16" s="604"/>
      <c r="B16" s="606"/>
      <c r="C16" s="608"/>
      <c r="D16" s="60" t="s">
        <v>181</v>
      </c>
      <c r="E16" s="60" t="s">
        <v>181</v>
      </c>
      <c r="F16" s="344" t="s">
        <v>181</v>
      </c>
      <c r="G16" s="344" t="s">
        <v>181</v>
      </c>
      <c r="H16" s="345"/>
    </row>
    <row r="17" spans="1:8" s="219" customFormat="1" ht="15" thickBot="1">
      <c r="A17" s="123">
        <v>1</v>
      </c>
      <c r="B17" s="489">
        <v>2</v>
      </c>
      <c r="C17" s="490">
        <v>3</v>
      </c>
      <c r="D17" s="54">
        <v>4</v>
      </c>
      <c r="E17" s="54">
        <v>5</v>
      </c>
      <c r="F17" s="340" t="s">
        <v>1101</v>
      </c>
      <c r="G17" s="340" t="s">
        <v>1102</v>
      </c>
      <c r="H17" s="341">
        <v>8</v>
      </c>
    </row>
    <row r="18" spans="1:8" s="219" customFormat="1" ht="39.75" customHeight="1">
      <c r="A18" s="225" t="s">
        <v>949</v>
      </c>
      <c r="B18" s="491">
        <v>2000</v>
      </c>
      <c r="C18" s="351" t="s">
        <v>63</v>
      </c>
      <c r="D18" s="492"/>
      <c r="E18" s="492"/>
      <c r="F18" s="529">
        <f>E18*B18</f>
        <v>0</v>
      </c>
      <c r="G18" s="529">
        <f>B18*D18</f>
        <v>0</v>
      </c>
      <c r="H18" s="492"/>
    </row>
    <row r="19" spans="1:8" s="219" customFormat="1" ht="29.25" customHeight="1">
      <c r="A19" s="226" t="s">
        <v>950</v>
      </c>
      <c r="B19" s="491">
        <v>2000</v>
      </c>
      <c r="C19" s="351" t="s">
        <v>63</v>
      </c>
      <c r="D19" s="492"/>
      <c r="E19" s="492"/>
      <c r="F19" s="529">
        <f t="shared" ref="F19:F22" si="0">E19*B19</f>
        <v>0</v>
      </c>
      <c r="G19" s="529">
        <f t="shared" ref="G19:G22" si="1">B19*D19</f>
        <v>0</v>
      </c>
      <c r="H19" s="492"/>
    </row>
    <row r="20" spans="1:8" s="219" customFormat="1" ht="26.25" customHeight="1">
      <c r="A20" s="226" t="s">
        <v>951</v>
      </c>
      <c r="B20" s="491">
        <v>2000</v>
      </c>
      <c r="C20" s="351" t="s">
        <v>63</v>
      </c>
      <c r="D20" s="492"/>
      <c r="E20" s="492"/>
      <c r="F20" s="529">
        <f t="shared" si="0"/>
        <v>0</v>
      </c>
      <c r="G20" s="529">
        <f t="shared" si="1"/>
        <v>0</v>
      </c>
      <c r="H20" s="492"/>
    </row>
    <row r="21" spans="1:8" s="219" customFormat="1" ht="27" customHeight="1">
      <c r="A21" s="226" t="s">
        <v>952</v>
      </c>
      <c r="B21" s="491">
        <v>1200</v>
      </c>
      <c r="C21" s="351" t="s">
        <v>63</v>
      </c>
      <c r="D21" s="492"/>
      <c r="E21" s="492"/>
      <c r="F21" s="529">
        <f t="shared" si="0"/>
        <v>0</v>
      </c>
      <c r="G21" s="529">
        <f t="shared" si="1"/>
        <v>0</v>
      </c>
      <c r="H21" s="492"/>
    </row>
    <row r="22" spans="1:8" s="219" customFormat="1" ht="29.25" customHeight="1" thickBot="1">
      <c r="A22" s="227" t="s">
        <v>953</v>
      </c>
      <c r="B22" s="491">
        <v>1200</v>
      </c>
      <c r="C22" s="351" t="s">
        <v>63</v>
      </c>
      <c r="D22" s="492"/>
      <c r="E22" s="492"/>
      <c r="F22" s="529">
        <f t="shared" si="0"/>
        <v>0</v>
      </c>
      <c r="G22" s="529">
        <f t="shared" si="1"/>
        <v>0</v>
      </c>
      <c r="H22" s="492"/>
    </row>
    <row r="23" spans="1:8" ht="12.75" customHeight="1" thickBot="1">
      <c r="A23" s="483" t="s">
        <v>1130</v>
      </c>
      <c r="F23" s="532">
        <f>SUM(F18:F22)</f>
        <v>0</v>
      </c>
      <c r="G23" s="532">
        <f>SUM(G18:G22)</f>
        <v>0</v>
      </c>
    </row>
    <row r="24" spans="1:8" ht="12.75" customHeight="1"/>
    <row r="25" spans="1:8" ht="12.75" customHeight="1">
      <c r="A25" s="294" t="s">
        <v>550</v>
      </c>
      <c r="B25" s="294"/>
      <c r="C25" s="294"/>
      <c r="D25" s="294"/>
      <c r="E25" s="294"/>
      <c r="F25" s="294"/>
      <c r="G25" s="294"/>
      <c r="H25" s="294"/>
    </row>
    <row r="26" spans="1:8">
      <c r="A26" s="294"/>
      <c r="B26" s="294"/>
      <c r="C26" s="294"/>
      <c r="D26" s="294"/>
      <c r="E26" s="294"/>
      <c r="F26" s="294"/>
      <c r="G26" s="294"/>
      <c r="H26" s="294"/>
    </row>
    <row r="27" spans="1:8">
      <c r="A27" s="597" t="s">
        <v>382</v>
      </c>
      <c r="B27" s="597"/>
      <c r="C27" s="597"/>
      <c r="D27" s="597"/>
      <c r="E27" s="597"/>
      <c r="F27" s="597"/>
      <c r="G27" s="294"/>
      <c r="H27" s="294" t="s">
        <v>181</v>
      </c>
    </row>
    <row r="28" spans="1:8">
      <c r="A28" s="294"/>
      <c r="B28" s="294"/>
      <c r="C28" s="294"/>
      <c r="D28" s="294"/>
      <c r="E28" s="294"/>
      <c r="F28" s="294"/>
      <c r="G28" s="294"/>
      <c r="H28" s="294"/>
    </row>
    <row r="29" spans="1:8">
      <c r="A29" s="597" t="s">
        <v>383</v>
      </c>
      <c r="B29" s="597"/>
      <c r="C29" s="597"/>
      <c r="D29" s="597"/>
      <c r="E29" s="597"/>
      <c r="F29" s="597"/>
      <c r="G29" s="294"/>
      <c r="H29" s="294" t="s">
        <v>181</v>
      </c>
    </row>
    <row r="30" spans="1:8">
      <c r="A30" s="294"/>
      <c r="B30" s="294"/>
      <c r="C30" s="294"/>
      <c r="D30" s="294"/>
      <c r="E30" s="294"/>
      <c r="F30" s="294"/>
      <c r="G30" s="294"/>
      <c r="H30" s="294"/>
    </row>
    <row r="31" spans="1:8">
      <c r="A31" s="294"/>
      <c r="B31" s="294"/>
      <c r="C31" s="294"/>
      <c r="D31" s="294"/>
      <c r="E31" s="294"/>
      <c r="F31" s="294"/>
      <c r="G31" s="294"/>
      <c r="H31" s="294"/>
    </row>
    <row r="32" spans="1:8">
      <c r="A32" s="294" t="s">
        <v>384</v>
      </c>
      <c r="B32" s="294"/>
      <c r="C32" s="294" t="s">
        <v>385</v>
      </c>
      <c r="D32" s="294"/>
      <c r="E32" s="294"/>
      <c r="F32" s="294" t="s">
        <v>1159</v>
      </c>
      <c r="G32" s="294"/>
      <c r="H32" s="294"/>
    </row>
    <row r="33" spans="1:8">
      <c r="A33" s="294"/>
      <c r="B33" s="294"/>
      <c r="C33" s="294"/>
      <c r="D33" s="294"/>
      <c r="E33" s="294"/>
      <c r="F33" s="294"/>
      <c r="G33" s="294"/>
      <c r="H33" s="294"/>
    </row>
    <row r="34" spans="1:8">
      <c r="A34" s="294" t="s">
        <v>386</v>
      </c>
      <c r="B34" s="294"/>
      <c r="C34" s="294"/>
      <c r="D34" s="294"/>
      <c r="E34" s="294"/>
      <c r="F34" s="294"/>
      <c r="G34" s="294"/>
      <c r="H34" s="294"/>
    </row>
  </sheetData>
  <mergeCells count="7">
    <mergeCell ref="E27:F27"/>
    <mergeCell ref="A29:D29"/>
    <mergeCell ref="E29:F29"/>
    <mergeCell ref="A13:A16"/>
    <mergeCell ref="B15:B16"/>
    <mergeCell ref="C15:C16"/>
    <mergeCell ref="A27:D27"/>
  </mergeCells>
  <pageMargins left="0.7" right="0.7" top="0.75" bottom="0.75" header="0.3" footer="0.3"/>
  <pageSetup paperSize="9" orientation="landscape" horizontalDpi="4294967293"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167"/>
  <sheetViews>
    <sheetView tabSelected="1" topLeftCell="A19" workbookViewId="0">
      <selection activeCell="A23" sqref="A23"/>
    </sheetView>
  </sheetViews>
  <sheetFormatPr defaultRowHeight="12.5"/>
  <cols>
    <col min="1" max="1" width="51.26953125" customWidth="1"/>
    <col min="2" max="2" width="6.6328125" customWidth="1"/>
    <col min="3" max="3" width="7.36328125" customWidth="1"/>
    <col min="6" max="6" width="13.6328125" customWidth="1"/>
    <col min="7" max="7" width="15.08984375" customWidth="1"/>
    <col min="8" max="8" width="14.5429687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row r="7" spans="1:8" s="294" customFormat="1"/>
    <row r="8" spans="1:8" ht="12.75" customHeight="1">
      <c r="C8" s="91" t="s">
        <v>1147</v>
      </c>
    </row>
    <row r="9" spans="1:8" ht="24.5" customHeight="1">
      <c r="C9" s="92" t="s">
        <v>1079</v>
      </c>
    </row>
    <row r="10" spans="1:8" ht="12" customHeight="1"/>
    <row r="11" spans="1:8" ht="15" customHeight="1" thickBot="1"/>
    <row r="12" spans="1:8" ht="12.75" customHeight="1">
      <c r="A12" s="609" t="s">
        <v>390</v>
      </c>
      <c r="B12" s="2" t="s">
        <v>378</v>
      </c>
      <c r="C12" s="4" t="s">
        <v>379</v>
      </c>
      <c r="D12" s="54" t="s">
        <v>380</v>
      </c>
      <c r="E12" s="54" t="s">
        <v>1092</v>
      </c>
      <c r="F12" s="340" t="s">
        <v>1093</v>
      </c>
      <c r="G12" s="340" t="s">
        <v>1093</v>
      </c>
      <c r="H12" s="341" t="s">
        <v>1094</v>
      </c>
    </row>
    <row r="13" spans="1:8" ht="13">
      <c r="A13" s="610"/>
      <c r="B13" s="1" t="s">
        <v>179</v>
      </c>
      <c r="C13" s="3" t="s">
        <v>178</v>
      </c>
      <c r="D13" s="55" t="s">
        <v>381</v>
      </c>
      <c r="E13" s="55" t="s">
        <v>1095</v>
      </c>
      <c r="F13" s="342" t="s">
        <v>1096</v>
      </c>
      <c r="G13" s="342" t="s">
        <v>1096</v>
      </c>
      <c r="H13" s="343" t="s">
        <v>1097</v>
      </c>
    </row>
    <row r="14" spans="1:8" ht="13">
      <c r="A14" s="610"/>
      <c r="B14" s="612"/>
      <c r="C14" s="614"/>
      <c r="D14" s="55" t="s">
        <v>180</v>
      </c>
      <c r="E14" s="55" t="s">
        <v>1098</v>
      </c>
      <c r="F14" s="342" t="s">
        <v>1099</v>
      </c>
      <c r="G14" s="342" t="s">
        <v>1100</v>
      </c>
      <c r="H14" s="343"/>
    </row>
    <row r="15" spans="1:8" ht="54" customHeight="1" thickBot="1">
      <c r="A15" s="611"/>
      <c r="B15" s="613"/>
      <c r="C15" s="615"/>
      <c r="D15" s="60" t="s">
        <v>181</v>
      </c>
      <c r="E15" s="60" t="s">
        <v>181</v>
      </c>
      <c r="F15" s="344" t="s">
        <v>181</v>
      </c>
      <c r="G15" s="344" t="s">
        <v>181</v>
      </c>
      <c r="H15" s="345"/>
    </row>
    <row r="16" spans="1:8" s="117" customFormat="1" ht="15" thickBot="1">
      <c r="A16" s="123">
        <v>1</v>
      </c>
      <c r="B16" s="489">
        <v>2</v>
      </c>
      <c r="C16" s="490">
        <v>3</v>
      </c>
      <c r="D16" s="54">
        <v>4</v>
      </c>
      <c r="E16" s="54">
        <v>5</v>
      </c>
      <c r="F16" s="340" t="s">
        <v>1101</v>
      </c>
      <c r="G16" s="340" t="s">
        <v>1102</v>
      </c>
      <c r="H16" s="341">
        <v>8</v>
      </c>
    </row>
    <row r="17" spans="1:8" s="117" customFormat="1" ht="27" customHeight="1">
      <c r="A17" s="72" t="s">
        <v>0</v>
      </c>
      <c r="B17" s="351">
        <v>1800</v>
      </c>
      <c r="C17" s="351" t="s">
        <v>83</v>
      </c>
      <c r="D17" s="492"/>
      <c r="E17" s="492"/>
      <c r="F17" s="529">
        <f>E17*B17</f>
        <v>0</v>
      </c>
      <c r="G17" s="529">
        <f>B17*D17</f>
        <v>0</v>
      </c>
      <c r="H17" s="492"/>
    </row>
    <row r="18" spans="1:8" s="117" customFormat="1" ht="39.75" customHeight="1">
      <c r="A18" s="72" t="s">
        <v>1</v>
      </c>
      <c r="B18" s="351">
        <v>2000</v>
      </c>
      <c r="C18" s="351" t="s">
        <v>63</v>
      </c>
      <c r="D18" s="492"/>
      <c r="E18" s="492"/>
      <c r="F18" s="529">
        <f t="shared" ref="F18:F39" si="0">E18*B18</f>
        <v>0</v>
      </c>
      <c r="G18" s="529">
        <f t="shared" ref="G18:G39" si="1">B18*D18</f>
        <v>0</v>
      </c>
      <c r="H18" s="492"/>
    </row>
    <row r="19" spans="1:8" s="117" customFormat="1" ht="42.75" customHeight="1">
      <c r="A19" s="72" t="s">
        <v>937</v>
      </c>
      <c r="B19" s="351">
        <v>400</v>
      </c>
      <c r="C19" s="351" t="s">
        <v>83</v>
      </c>
      <c r="D19" s="492"/>
      <c r="E19" s="492"/>
      <c r="F19" s="529">
        <f t="shared" si="0"/>
        <v>0</v>
      </c>
      <c r="G19" s="529">
        <f t="shared" si="1"/>
        <v>0</v>
      </c>
      <c r="H19" s="492"/>
    </row>
    <row r="20" spans="1:8" s="117" customFormat="1" ht="39.75" customHeight="1">
      <c r="A20" s="72" t="s">
        <v>938</v>
      </c>
      <c r="B20" s="351">
        <v>4000</v>
      </c>
      <c r="C20" s="351" t="s">
        <v>63</v>
      </c>
      <c r="D20" s="492"/>
      <c r="E20" s="492"/>
      <c r="F20" s="529">
        <f t="shared" si="0"/>
        <v>0</v>
      </c>
      <c r="G20" s="529">
        <f t="shared" si="1"/>
        <v>0</v>
      </c>
      <c r="H20" s="492"/>
    </row>
    <row r="21" spans="1:8" s="117" customFormat="1" ht="39.75" customHeight="1">
      <c r="A21" s="72" t="s">
        <v>314</v>
      </c>
      <c r="B21" s="351">
        <v>1400</v>
      </c>
      <c r="C21" s="351" t="s">
        <v>63</v>
      </c>
      <c r="D21" s="492"/>
      <c r="E21" s="492"/>
      <c r="F21" s="529">
        <f t="shared" si="0"/>
        <v>0</v>
      </c>
      <c r="G21" s="529">
        <f t="shared" si="1"/>
        <v>0</v>
      </c>
      <c r="H21" s="492"/>
    </row>
    <row r="22" spans="1:8" s="117" customFormat="1" ht="40.5" customHeight="1">
      <c r="A22" s="72" t="s">
        <v>4</v>
      </c>
      <c r="B22" s="351">
        <v>1400</v>
      </c>
      <c r="C22" s="351" t="s">
        <v>63</v>
      </c>
      <c r="D22" s="492"/>
      <c r="E22" s="492"/>
      <c r="F22" s="529">
        <f t="shared" si="0"/>
        <v>0</v>
      </c>
      <c r="G22" s="529">
        <f t="shared" si="1"/>
        <v>0</v>
      </c>
      <c r="H22" s="492"/>
    </row>
    <row r="23" spans="1:8" s="289" customFormat="1" ht="40.5" customHeight="1">
      <c r="A23" s="72" t="s">
        <v>1186</v>
      </c>
      <c r="B23" s="351">
        <v>1400</v>
      </c>
      <c r="C23" s="351" t="s">
        <v>63</v>
      </c>
      <c r="D23" s="492"/>
      <c r="E23" s="492"/>
      <c r="F23" s="529">
        <f t="shared" si="0"/>
        <v>0</v>
      </c>
      <c r="G23" s="529">
        <f t="shared" si="1"/>
        <v>0</v>
      </c>
      <c r="H23" s="492"/>
    </row>
    <row r="24" spans="1:8" s="117" customFormat="1" ht="40.5" customHeight="1">
      <c r="A24" s="72" t="s">
        <v>732</v>
      </c>
      <c r="B24" s="351">
        <v>1400</v>
      </c>
      <c r="C24" s="351" t="s">
        <v>63</v>
      </c>
      <c r="D24" s="492"/>
      <c r="E24" s="492"/>
      <c r="F24" s="529">
        <f t="shared" si="0"/>
        <v>0</v>
      </c>
      <c r="G24" s="529">
        <f t="shared" si="1"/>
        <v>0</v>
      </c>
      <c r="H24" s="492"/>
    </row>
    <row r="25" spans="1:8" s="117" customFormat="1" ht="40.5" customHeight="1">
      <c r="A25" s="72" t="s">
        <v>723</v>
      </c>
      <c r="B25" s="351">
        <v>200</v>
      </c>
      <c r="C25" s="351" t="s">
        <v>63</v>
      </c>
      <c r="D25" s="492"/>
      <c r="E25" s="492"/>
      <c r="F25" s="529">
        <f t="shared" si="0"/>
        <v>0</v>
      </c>
      <c r="G25" s="529">
        <f t="shared" si="1"/>
        <v>0</v>
      </c>
      <c r="H25" s="492"/>
    </row>
    <row r="26" spans="1:8" s="117" customFormat="1" ht="38.25" customHeight="1">
      <c r="A26" s="72" t="s">
        <v>652</v>
      </c>
      <c r="B26" s="351">
        <v>1200</v>
      </c>
      <c r="C26" s="351" t="s">
        <v>63</v>
      </c>
      <c r="D26" s="492"/>
      <c r="E26" s="492"/>
      <c r="F26" s="529">
        <f t="shared" si="0"/>
        <v>0</v>
      </c>
      <c r="G26" s="529">
        <f t="shared" si="1"/>
        <v>0</v>
      </c>
      <c r="H26" s="492"/>
    </row>
    <row r="27" spans="1:8" s="117" customFormat="1" ht="38.25" customHeight="1">
      <c r="A27" s="72" t="s">
        <v>485</v>
      </c>
      <c r="B27" s="351">
        <v>400</v>
      </c>
      <c r="C27" s="351" t="s">
        <v>63</v>
      </c>
      <c r="D27" s="492"/>
      <c r="E27" s="492"/>
      <c r="F27" s="529">
        <f t="shared" si="0"/>
        <v>0</v>
      </c>
      <c r="G27" s="529">
        <f t="shared" si="1"/>
        <v>0</v>
      </c>
      <c r="H27" s="492"/>
    </row>
    <row r="28" spans="1:8" s="289" customFormat="1" ht="38.25" customHeight="1">
      <c r="A28" s="72" t="s">
        <v>1183</v>
      </c>
      <c r="B28" s="351">
        <v>400</v>
      </c>
      <c r="C28" s="351" t="s">
        <v>63</v>
      </c>
      <c r="D28" s="492"/>
      <c r="E28" s="492"/>
      <c r="F28" s="529">
        <f t="shared" si="0"/>
        <v>0</v>
      </c>
      <c r="G28" s="529">
        <f t="shared" si="1"/>
        <v>0</v>
      </c>
      <c r="H28" s="492"/>
    </row>
    <row r="29" spans="1:8" s="117" customFormat="1" ht="41.25" customHeight="1">
      <c r="A29" s="72" t="s">
        <v>3</v>
      </c>
      <c r="B29" s="351">
        <v>1400</v>
      </c>
      <c r="C29" s="351" t="s">
        <v>63</v>
      </c>
      <c r="D29" s="492"/>
      <c r="E29" s="492"/>
      <c r="F29" s="529">
        <f t="shared" si="0"/>
        <v>0</v>
      </c>
      <c r="G29" s="529">
        <f t="shared" si="1"/>
        <v>0</v>
      </c>
      <c r="H29" s="492"/>
    </row>
    <row r="30" spans="1:8" s="289" customFormat="1" ht="41.25" customHeight="1">
      <c r="A30" s="72" t="s">
        <v>1185</v>
      </c>
      <c r="B30" s="351">
        <v>400</v>
      </c>
      <c r="C30" s="351" t="s">
        <v>63</v>
      </c>
      <c r="D30" s="492"/>
      <c r="E30" s="492"/>
      <c r="F30" s="529">
        <f t="shared" ref="F30:F31" si="2">E30*B30</f>
        <v>0</v>
      </c>
      <c r="G30" s="529">
        <f t="shared" ref="G30:G31" si="3">B30*D30</f>
        <v>0</v>
      </c>
      <c r="H30" s="492"/>
    </row>
    <row r="31" spans="1:8" s="289" customFormat="1" ht="41.25" customHeight="1">
      <c r="A31" s="72" t="s">
        <v>1184</v>
      </c>
      <c r="B31" s="351">
        <v>1400</v>
      </c>
      <c r="C31" s="351" t="s">
        <v>63</v>
      </c>
      <c r="D31" s="492"/>
      <c r="E31" s="492"/>
      <c r="F31" s="529">
        <f t="shared" si="2"/>
        <v>0</v>
      </c>
      <c r="G31" s="529">
        <f t="shared" si="3"/>
        <v>0</v>
      </c>
      <c r="H31" s="492"/>
    </row>
    <row r="32" spans="1:8" s="117" customFormat="1" ht="44.25" customHeight="1">
      <c r="A32" s="72" t="s">
        <v>2</v>
      </c>
      <c r="B32" s="351">
        <v>2000</v>
      </c>
      <c r="C32" s="351" t="s">
        <v>63</v>
      </c>
      <c r="D32" s="492"/>
      <c r="E32" s="492"/>
      <c r="F32" s="529">
        <f t="shared" si="0"/>
        <v>0</v>
      </c>
      <c r="G32" s="529">
        <f t="shared" si="1"/>
        <v>0</v>
      </c>
      <c r="H32" s="492"/>
    </row>
    <row r="33" spans="1:9" s="117" customFormat="1" ht="21" customHeight="1">
      <c r="A33" s="72" t="s">
        <v>276</v>
      </c>
      <c r="B33" s="351">
        <v>40</v>
      </c>
      <c r="C33" s="351" t="s">
        <v>133</v>
      </c>
      <c r="D33" s="492"/>
      <c r="E33" s="492"/>
      <c r="F33" s="529">
        <f t="shared" si="0"/>
        <v>0</v>
      </c>
      <c r="G33" s="529">
        <f t="shared" si="1"/>
        <v>0</v>
      </c>
      <c r="H33" s="492"/>
    </row>
    <row r="34" spans="1:9" s="117" customFormat="1" ht="30" customHeight="1">
      <c r="A34" s="72" t="s">
        <v>5</v>
      </c>
      <c r="B34" s="351">
        <v>80</v>
      </c>
      <c r="C34" s="351" t="s">
        <v>133</v>
      </c>
      <c r="D34" s="492"/>
      <c r="E34" s="492"/>
      <c r="F34" s="529">
        <f t="shared" si="0"/>
        <v>0</v>
      </c>
      <c r="G34" s="529">
        <f t="shared" si="1"/>
        <v>0</v>
      </c>
      <c r="H34" s="492"/>
    </row>
    <row r="35" spans="1:9" s="117" customFormat="1" ht="42" customHeight="1">
      <c r="A35" s="72" t="s">
        <v>6</v>
      </c>
      <c r="B35" s="351">
        <v>40</v>
      </c>
      <c r="C35" s="351" t="s">
        <v>133</v>
      </c>
      <c r="D35" s="492"/>
      <c r="E35" s="492"/>
      <c r="F35" s="529">
        <f t="shared" si="0"/>
        <v>0</v>
      </c>
      <c r="G35" s="529">
        <f t="shared" si="1"/>
        <v>0</v>
      </c>
      <c r="H35" s="492"/>
    </row>
    <row r="36" spans="1:9" s="117" customFormat="1" ht="15.75" customHeight="1">
      <c r="A36" s="72" t="s">
        <v>7</v>
      </c>
      <c r="B36" s="351">
        <v>480</v>
      </c>
      <c r="C36" s="351" t="s">
        <v>63</v>
      </c>
      <c r="D36" s="492"/>
      <c r="E36" s="492"/>
      <c r="F36" s="529">
        <f t="shared" si="0"/>
        <v>0</v>
      </c>
      <c r="G36" s="529">
        <f t="shared" si="1"/>
        <v>0</v>
      </c>
      <c r="H36" s="492"/>
    </row>
    <row r="37" spans="1:9" s="117" customFormat="1" ht="15.75" customHeight="1">
      <c r="A37" s="72" t="s">
        <v>316</v>
      </c>
      <c r="B37" s="351">
        <v>80</v>
      </c>
      <c r="C37" s="351" t="s">
        <v>63</v>
      </c>
      <c r="D37" s="492"/>
      <c r="E37" s="492"/>
      <c r="F37" s="529">
        <f t="shared" si="0"/>
        <v>0</v>
      </c>
      <c r="G37" s="529">
        <f t="shared" si="1"/>
        <v>0</v>
      </c>
      <c r="H37" s="492"/>
    </row>
    <row r="38" spans="1:9" s="117" customFormat="1" ht="15.75" customHeight="1">
      <c r="A38" s="72" t="s">
        <v>317</v>
      </c>
      <c r="B38" s="351">
        <v>80</v>
      </c>
      <c r="C38" s="351" t="s">
        <v>63</v>
      </c>
      <c r="D38" s="492"/>
      <c r="E38" s="492"/>
      <c r="F38" s="529">
        <f t="shared" si="0"/>
        <v>0</v>
      </c>
      <c r="G38" s="529">
        <f t="shared" si="1"/>
        <v>0</v>
      </c>
      <c r="H38" s="492"/>
    </row>
    <row r="39" spans="1:9" s="117" customFormat="1" ht="15.75" customHeight="1" thickBot="1">
      <c r="A39" s="75" t="s">
        <v>315</v>
      </c>
      <c r="B39" s="351">
        <v>20</v>
      </c>
      <c r="C39" s="351" t="s">
        <v>133</v>
      </c>
      <c r="D39" s="492"/>
      <c r="E39" s="492"/>
      <c r="F39" s="529">
        <f t="shared" si="0"/>
        <v>0</v>
      </c>
      <c r="G39" s="529">
        <f t="shared" si="1"/>
        <v>0</v>
      </c>
      <c r="H39" s="492"/>
    </row>
    <row r="40" spans="1:9" ht="15" customHeight="1" thickBot="1">
      <c r="A40" s="483" t="s">
        <v>1131</v>
      </c>
      <c r="F40" s="532">
        <f>SUM(F17:F39)</f>
        <v>0</v>
      </c>
      <c r="G40" s="532">
        <f>SUM(G17:G39)</f>
        <v>0</v>
      </c>
    </row>
    <row r="41" spans="1:9">
      <c r="A41" s="597"/>
      <c r="B41" s="597"/>
      <c r="C41" s="597"/>
    </row>
    <row r="43" spans="1:9">
      <c r="A43" s="597" t="s">
        <v>382</v>
      </c>
      <c r="B43" s="597"/>
      <c r="C43" s="597"/>
      <c r="D43" s="597"/>
      <c r="E43" s="597"/>
      <c r="F43" s="597"/>
      <c r="G43" s="294"/>
      <c r="H43" s="103" t="s">
        <v>181</v>
      </c>
      <c r="I43" s="294"/>
    </row>
    <row r="44" spans="1:9">
      <c r="A44" s="294"/>
      <c r="B44" s="294"/>
      <c r="C44" s="294"/>
      <c r="D44" s="294"/>
      <c r="E44" s="294"/>
      <c r="F44" s="294"/>
      <c r="G44" s="294"/>
      <c r="H44" s="103"/>
      <c r="I44" s="294"/>
    </row>
    <row r="45" spans="1:9">
      <c r="A45" s="597" t="s">
        <v>383</v>
      </c>
      <c r="B45" s="597"/>
      <c r="C45" s="597"/>
      <c r="D45" s="597"/>
      <c r="E45" s="597"/>
      <c r="F45" s="597"/>
      <c r="G45" s="294"/>
      <c r="H45" s="103" t="s">
        <v>181</v>
      </c>
      <c r="I45" s="294"/>
    </row>
    <row r="46" spans="1:9">
      <c r="A46" s="294"/>
      <c r="B46" s="294"/>
      <c r="C46" s="294"/>
      <c r="D46" s="294"/>
      <c r="E46" s="294"/>
      <c r="F46" s="294"/>
      <c r="G46" s="294"/>
      <c r="H46" s="103"/>
      <c r="I46" s="294"/>
    </row>
    <row r="47" spans="1:9">
      <c r="A47" s="294" t="s">
        <v>384</v>
      </c>
      <c r="B47" s="294"/>
      <c r="C47" s="294" t="s">
        <v>385</v>
      </c>
      <c r="D47" s="294"/>
      <c r="E47" s="294"/>
      <c r="F47" s="294" t="s">
        <v>1159</v>
      </c>
      <c r="G47" s="294"/>
      <c r="H47" s="103"/>
      <c r="I47" s="294"/>
    </row>
    <row r="48" spans="1:9">
      <c r="A48" s="294"/>
      <c r="B48" s="294"/>
      <c r="C48" s="294"/>
      <c r="D48" s="294"/>
      <c r="E48" s="294"/>
      <c r="F48" s="294"/>
      <c r="G48" s="294"/>
      <c r="H48" s="103"/>
      <c r="I48" s="294"/>
    </row>
    <row r="49" spans="1:9">
      <c r="A49" s="294" t="s">
        <v>386</v>
      </c>
      <c r="B49" s="294"/>
      <c r="C49" s="294"/>
      <c r="D49" s="294"/>
      <c r="E49" s="294"/>
      <c r="F49" s="294"/>
      <c r="G49" s="294"/>
      <c r="H49" s="103"/>
      <c r="I49" s="294"/>
    </row>
    <row r="73" ht="14.25" customHeight="1"/>
    <row r="74" ht="14.25" customHeight="1"/>
    <row r="75" ht="14.25" customHeight="1"/>
    <row r="76" ht="14.25" customHeight="1"/>
    <row r="77" ht="14.25" customHeight="1"/>
    <row r="78" ht="14.2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4" ht="14.2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4.4" customHeight="1"/>
    <row r="108" ht="14.4" customHeight="1"/>
    <row r="109" ht="14.4" customHeight="1"/>
    <row r="110" ht="14.4" customHeight="1"/>
    <row r="111" ht="14.4" customHeight="1"/>
    <row r="112" ht="14.4" customHeight="1"/>
    <row r="113" ht="14.4" customHeight="1"/>
    <row r="114" ht="14.4" customHeight="1"/>
    <row r="115" ht="14.4" customHeight="1"/>
    <row r="116" ht="14.4" customHeight="1"/>
    <row r="117" ht="14.4" customHeight="1"/>
    <row r="118" ht="14.4" customHeight="1"/>
    <row r="119" ht="14.4" customHeight="1"/>
    <row r="120" ht="14.4" customHeight="1"/>
    <row r="121" ht="14.4" customHeight="1"/>
    <row r="122" ht="14.4" customHeight="1"/>
    <row r="123" ht="14.4" customHeight="1"/>
    <row r="124" ht="14.4" customHeight="1"/>
    <row r="125" ht="14.4" customHeight="1"/>
    <row r="126" ht="14.4" customHeight="1"/>
    <row r="127" ht="14.4" customHeight="1"/>
    <row r="157" ht="14.4" customHeight="1"/>
    <row r="158" ht="14.4"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sheetData>
  <mergeCells count="8">
    <mergeCell ref="E43:F43"/>
    <mergeCell ref="A45:D45"/>
    <mergeCell ref="E45:F45"/>
    <mergeCell ref="A41:C41"/>
    <mergeCell ref="A12:A15"/>
    <mergeCell ref="B14:B15"/>
    <mergeCell ref="C14:C15"/>
    <mergeCell ref="A43:D43"/>
  </mergeCells>
  <phoneticPr fontId="0" type="noConversion"/>
  <pageMargins left="0.75" right="0.75" top="1" bottom="1" header="0" footer="0"/>
  <pageSetup paperSize="9" scale="95" fitToHeight="0" orientation="landscape" verticalDpi="300" r:id="rId1"/>
  <headerFooter alignWithMargins="0">
    <oddHeader xml:space="preserve">&amp;C &amp;"Palatino Linotype,Poševno"&amp;8Javni razpis za oddajo naročila po odprtem postopku za sukcesivno dobavo živil in materiala za prehrano za potrebe Vrtca Domžale </oddHeader>
    <oddFooter>&amp;C&amp;"Bookman Old Style,Navadno"&amp;8Stran &amp;P od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26"/>
  <sheetViews>
    <sheetView workbookViewId="0">
      <selection activeCell="A40" sqref="A40"/>
    </sheetView>
  </sheetViews>
  <sheetFormatPr defaultRowHeight="12.5"/>
  <cols>
    <col min="1" max="1" width="87.7265625" customWidth="1"/>
    <col min="2" max="2" width="10.36328125" customWidth="1"/>
    <col min="3" max="3" width="17"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row r="7" spans="1:8" s="92" customFormat="1" ht="17.25" customHeight="1">
      <c r="B7" s="92" t="s">
        <v>1147</v>
      </c>
    </row>
    <row r="8" spans="1:8" s="92" customFormat="1" ht="17.25" customHeight="1">
      <c r="B8" s="92" t="s">
        <v>1080</v>
      </c>
    </row>
    <row r="9" spans="1:8" ht="12" customHeight="1"/>
    <row r="10" spans="1:8" ht="18.75" customHeight="1" thickBot="1"/>
    <row r="11" spans="1:8" ht="12.75" customHeight="1">
      <c r="A11" s="609" t="s">
        <v>390</v>
      </c>
      <c r="B11" s="2" t="s">
        <v>378</v>
      </c>
      <c r="C11" s="4" t="s">
        <v>379</v>
      </c>
      <c r="D11" s="54" t="s">
        <v>380</v>
      </c>
      <c r="E11" s="54" t="s">
        <v>1092</v>
      </c>
      <c r="F11" s="340" t="s">
        <v>1093</v>
      </c>
      <c r="G11" s="340" t="s">
        <v>1093</v>
      </c>
      <c r="H11" s="341" t="s">
        <v>1094</v>
      </c>
    </row>
    <row r="12" spans="1:8" ht="13">
      <c r="A12" s="610"/>
      <c r="B12" s="1" t="s">
        <v>179</v>
      </c>
      <c r="C12" s="3" t="s">
        <v>178</v>
      </c>
      <c r="D12" s="55" t="s">
        <v>381</v>
      </c>
      <c r="E12" s="55" t="s">
        <v>1095</v>
      </c>
      <c r="F12" s="342" t="s">
        <v>1096</v>
      </c>
      <c r="G12" s="342" t="s">
        <v>1096</v>
      </c>
      <c r="H12" s="343" t="s">
        <v>1097</v>
      </c>
    </row>
    <row r="13" spans="1:8" ht="13">
      <c r="A13" s="610"/>
      <c r="B13" s="612"/>
      <c r="C13" s="614"/>
      <c r="D13" s="55" t="s">
        <v>180</v>
      </c>
      <c r="E13" s="55" t="s">
        <v>1098</v>
      </c>
      <c r="F13" s="342" t="s">
        <v>1099</v>
      </c>
      <c r="G13" s="342" t="s">
        <v>1100</v>
      </c>
      <c r="H13" s="343"/>
    </row>
    <row r="14" spans="1:8" ht="47.25" customHeight="1" thickBot="1">
      <c r="A14" s="611"/>
      <c r="B14" s="613"/>
      <c r="C14" s="615"/>
      <c r="D14" s="60" t="s">
        <v>181</v>
      </c>
      <c r="E14" s="60" t="s">
        <v>181</v>
      </c>
      <c r="F14" s="344" t="s">
        <v>181</v>
      </c>
      <c r="G14" s="344" t="s">
        <v>181</v>
      </c>
      <c r="H14" s="345"/>
    </row>
    <row r="15" spans="1:8" ht="13">
      <c r="A15" s="108">
        <v>1</v>
      </c>
      <c r="B15" s="109">
        <v>2</v>
      </c>
      <c r="C15" s="110">
        <v>3</v>
      </c>
      <c r="D15" s="54">
        <v>4</v>
      </c>
      <c r="E15" s="54">
        <v>5</v>
      </c>
      <c r="F15" s="340" t="s">
        <v>1101</v>
      </c>
      <c r="G15" s="340" t="s">
        <v>1102</v>
      </c>
      <c r="H15" s="341">
        <v>8</v>
      </c>
    </row>
    <row r="16" spans="1:8" ht="66.75" customHeight="1" thickBot="1">
      <c r="A16" s="111" t="s">
        <v>926</v>
      </c>
      <c r="B16" s="351">
        <v>800</v>
      </c>
      <c r="C16" s="351" t="s">
        <v>1028</v>
      </c>
      <c r="D16" s="395"/>
      <c r="E16" s="395"/>
      <c r="F16" s="529">
        <f>E16*B16</f>
        <v>0</v>
      </c>
      <c r="G16" s="529">
        <f>B16*D16</f>
        <v>0</v>
      </c>
      <c r="H16" s="395"/>
    </row>
    <row r="17" spans="1:7" ht="13.5" thickBot="1">
      <c r="A17" s="483" t="s">
        <v>1132</v>
      </c>
      <c r="F17" s="532">
        <f>SUM(F16)</f>
        <v>0</v>
      </c>
      <c r="G17" s="532">
        <f>SUM(G16)</f>
        <v>0</v>
      </c>
    </row>
    <row r="19" spans="1:7">
      <c r="A19" s="597" t="s">
        <v>382</v>
      </c>
      <c r="B19" s="597"/>
      <c r="C19" s="597"/>
      <c r="D19" s="597"/>
      <c r="E19" s="597"/>
      <c r="F19" s="597"/>
      <c r="G19" s="294"/>
    </row>
    <row r="20" spans="1:7">
      <c r="A20" s="294"/>
      <c r="B20" s="294"/>
      <c r="C20" s="294"/>
      <c r="D20" s="294"/>
      <c r="E20" s="294"/>
      <c r="F20" s="294"/>
      <c r="G20" s="294"/>
    </row>
    <row r="21" spans="1:7">
      <c r="A21" s="597" t="s">
        <v>383</v>
      </c>
      <c r="B21" s="597"/>
      <c r="C21" s="597"/>
      <c r="D21" s="597"/>
      <c r="E21" s="597"/>
      <c r="F21" s="597"/>
      <c r="G21" s="294"/>
    </row>
    <row r="22" spans="1:7">
      <c r="A22" s="294"/>
      <c r="B22" s="294"/>
      <c r="C22" s="294"/>
      <c r="D22" s="294"/>
      <c r="E22" s="294"/>
      <c r="F22" s="294"/>
      <c r="G22" s="294"/>
    </row>
    <row r="23" spans="1:7">
      <c r="A23" s="294"/>
      <c r="B23" s="294"/>
      <c r="C23" s="294"/>
      <c r="D23" s="294"/>
      <c r="E23" s="294"/>
      <c r="F23" s="294"/>
      <c r="G23" s="294"/>
    </row>
    <row r="24" spans="1:7">
      <c r="A24" s="294" t="s">
        <v>384</v>
      </c>
      <c r="B24" s="294"/>
      <c r="C24" s="294" t="s">
        <v>385</v>
      </c>
      <c r="D24" s="294"/>
      <c r="E24" s="294"/>
      <c r="F24" s="294" t="s">
        <v>1159</v>
      </c>
      <c r="G24" s="294"/>
    </row>
    <row r="25" spans="1:7">
      <c r="A25" s="294"/>
      <c r="B25" s="294"/>
      <c r="C25" s="294"/>
      <c r="D25" s="294"/>
      <c r="E25" s="294"/>
      <c r="F25" s="294"/>
      <c r="G25" s="294"/>
    </row>
    <row r="26" spans="1:7">
      <c r="A26" s="294" t="s">
        <v>386</v>
      </c>
      <c r="B26" s="294"/>
      <c r="C26" s="294"/>
      <c r="D26" s="294"/>
      <c r="E26" s="294"/>
      <c r="F26" s="294"/>
      <c r="G26" s="294"/>
    </row>
  </sheetData>
  <mergeCells count="7">
    <mergeCell ref="E19:F19"/>
    <mergeCell ref="A21:D21"/>
    <mergeCell ref="E21:F21"/>
    <mergeCell ref="A11:A14"/>
    <mergeCell ref="B13:B14"/>
    <mergeCell ref="C13:C14"/>
    <mergeCell ref="A19:D19"/>
  </mergeCells>
  <pageMargins left="0.7" right="0.7" top="0.75" bottom="0.75" header="0.3" footer="0.3"/>
  <pageSetup paperSize="9"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32"/>
  <sheetViews>
    <sheetView topLeftCell="A10" workbookViewId="0">
      <selection activeCell="A35" sqref="A35"/>
    </sheetView>
  </sheetViews>
  <sheetFormatPr defaultRowHeight="12.5"/>
  <cols>
    <col min="1" max="1" width="41.08984375" style="103" customWidth="1"/>
    <col min="2" max="2" width="8.6328125" customWidth="1"/>
    <col min="3" max="3" width="7.363281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c r="A6" s="103"/>
    </row>
    <row r="7" spans="1:8" s="92" customFormat="1" ht="25.5" customHeight="1">
      <c r="A7" s="114" t="s">
        <v>1147</v>
      </c>
    </row>
    <row r="8" spans="1:8" ht="25.5" customHeight="1">
      <c r="A8" s="92" t="s">
        <v>1081</v>
      </c>
    </row>
    <row r="9" spans="1:8" ht="18" customHeight="1" thickBot="1"/>
    <row r="10" spans="1:8" s="53" customFormat="1" ht="12.75" customHeight="1">
      <c r="A10" s="616" t="s">
        <v>390</v>
      </c>
      <c r="B10" s="2" t="s">
        <v>378</v>
      </c>
      <c r="C10" s="4" t="s">
        <v>379</v>
      </c>
      <c r="D10" s="54" t="s">
        <v>380</v>
      </c>
      <c r="E10" s="54" t="s">
        <v>1092</v>
      </c>
      <c r="F10" s="340" t="s">
        <v>1093</v>
      </c>
      <c r="G10" s="340" t="s">
        <v>1093</v>
      </c>
      <c r="H10" s="341" t="s">
        <v>1094</v>
      </c>
    </row>
    <row r="11" spans="1:8" s="53" customFormat="1" ht="13">
      <c r="A11" s="617"/>
      <c r="B11" s="1" t="s">
        <v>179</v>
      </c>
      <c r="C11" s="3" t="s">
        <v>178</v>
      </c>
      <c r="D11" s="55" t="s">
        <v>381</v>
      </c>
      <c r="E11" s="55" t="s">
        <v>1095</v>
      </c>
      <c r="F11" s="342" t="s">
        <v>1096</v>
      </c>
      <c r="G11" s="342" t="s">
        <v>1096</v>
      </c>
      <c r="H11" s="343" t="s">
        <v>1097</v>
      </c>
    </row>
    <row r="12" spans="1:8" s="53" customFormat="1" ht="13">
      <c r="A12" s="617"/>
      <c r="B12" s="612"/>
      <c r="C12" s="614"/>
      <c r="D12" s="55" t="s">
        <v>180</v>
      </c>
      <c r="E12" s="55" t="s">
        <v>1098</v>
      </c>
      <c r="F12" s="342" t="s">
        <v>1099</v>
      </c>
      <c r="G12" s="342" t="s">
        <v>1100</v>
      </c>
      <c r="H12" s="343"/>
    </row>
    <row r="13" spans="1:8" s="53" customFormat="1" ht="47.25" customHeight="1" thickBot="1">
      <c r="A13" s="618"/>
      <c r="B13" s="613"/>
      <c r="C13" s="615"/>
      <c r="D13" s="60" t="s">
        <v>181</v>
      </c>
      <c r="E13" s="60" t="s">
        <v>181</v>
      </c>
      <c r="F13" s="344" t="s">
        <v>181</v>
      </c>
      <c r="G13" s="344" t="s">
        <v>181</v>
      </c>
      <c r="H13" s="345"/>
    </row>
    <row r="14" spans="1:8" s="53" customFormat="1" ht="13">
      <c r="A14" s="112">
        <v>1</v>
      </c>
      <c r="B14" s="109">
        <v>2</v>
      </c>
      <c r="C14" s="110">
        <v>3</v>
      </c>
      <c r="D14" s="54">
        <v>4</v>
      </c>
      <c r="E14" s="54">
        <v>5</v>
      </c>
      <c r="F14" s="340" t="s">
        <v>1101</v>
      </c>
      <c r="G14" s="340" t="s">
        <v>1102</v>
      </c>
      <c r="H14" s="341">
        <v>8</v>
      </c>
    </row>
    <row r="15" spans="1:8" ht="41.25" customHeight="1">
      <c r="A15" s="113" t="s">
        <v>927</v>
      </c>
      <c r="B15" s="351">
        <v>100</v>
      </c>
      <c r="C15" s="351" t="s">
        <v>133</v>
      </c>
      <c r="D15" s="395"/>
      <c r="E15" s="395"/>
      <c r="F15" s="529">
        <f>E15*B15</f>
        <v>0</v>
      </c>
      <c r="G15" s="529">
        <f>B15*D15</f>
        <v>0</v>
      </c>
      <c r="H15" s="395"/>
    </row>
    <row r="16" spans="1:8" ht="41.25" customHeight="1">
      <c r="A16" s="113" t="s">
        <v>928</v>
      </c>
      <c r="B16" s="351">
        <v>80</v>
      </c>
      <c r="C16" s="351" t="s">
        <v>133</v>
      </c>
      <c r="D16" s="395"/>
      <c r="E16" s="395"/>
      <c r="F16" s="529">
        <f t="shared" ref="F16:F24" si="0">E16*B16</f>
        <v>0</v>
      </c>
      <c r="G16" s="529">
        <f t="shared" ref="G16:G24" si="1">B16*D16</f>
        <v>0</v>
      </c>
      <c r="H16" s="395"/>
    </row>
    <row r="17" spans="1:8" ht="37.5" customHeight="1">
      <c r="A17" s="113" t="s">
        <v>929</v>
      </c>
      <c r="B17" s="351">
        <v>800</v>
      </c>
      <c r="C17" s="351" t="s">
        <v>83</v>
      </c>
      <c r="D17" s="395"/>
      <c r="E17" s="395"/>
      <c r="F17" s="529">
        <f t="shared" si="0"/>
        <v>0</v>
      </c>
      <c r="G17" s="529">
        <f t="shared" si="1"/>
        <v>0</v>
      </c>
      <c r="H17" s="395"/>
    </row>
    <row r="18" spans="1:8" ht="31.5" customHeight="1">
      <c r="A18" s="113" t="s">
        <v>930</v>
      </c>
      <c r="B18" s="351">
        <v>200</v>
      </c>
      <c r="C18" s="351" t="s">
        <v>83</v>
      </c>
      <c r="D18" s="395"/>
      <c r="E18" s="395"/>
      <c r="F18" s="529">
        <f t="shared" si="0"/>
        <v>0</v>
      </c>
      <c r="G18" s="529">
        <f t="shared" si="1"/>
        <v>0</v>
      </c>
      <c r="H18" s="395"/>
    </row>
    <row r="19" spans="1:8" ht="39.75" customHeight="1">
      <c r="A19" s="113" t="s">
        <v>931</v>
      </c>
      <c r="B19" s="351">
        <v>1200</v>
      </c>
      <c r="C19" s="351" t="s">
        <v>134</v>
      </c>
      <c r="D19" s="395"/>
      <c r="E19" s="395"/>
      <c r="F19" s="529">
        <f t="shared" si="0"/>
        <v>0</v>
      </c>
      <c r="G19" s="529">
        <f t="shared" si="1"/>
        <v>0</v>
      </c>
      <c r="H19" s="395"/>
    </row>
    <row r="20" spans="1:8" ht="42" customHeight="1">
      <c r="A20" s="113" t="s">
        <v>932</v>
      </c>
      <c r="B20" s="351">
        <v>1200</v>
      </c>
      <c r="C20" s="351" t="s">
        <v>134</v>
      </c>
      <c r="D20" s="395"/>
      <c r="E20" s="395"/>
      <c r="F20" s="529">
        <f t="shared" si="0"/>
        <v>0</v>
      </c>
      <c r="G20" s="529">
        <f t="shared" si="1"/>
        <v>0</v>
      </c>
      <c r="H20" s="395"/>
    </row>
    <row r="21" spans="1:8" ht="80.25" customHeight="1">
      <c r="A21" s="113" t="s">
        <v>933</v>
      </c>
      <c r="B21" s="351">
        <v>400</v>
      </c>
      <c r="C21" s="351" t="s">
        <v>83</v>
      </c>
      <c r="D21" s="395"/>
      <c r="E21" s="395"/>
      <c r="F21" s="529">
        <f t="shared" si="0"/>
        <v>0</v>
      </c>
      <c r="G21" s="529">
        <f t="shared" si="1"/>
        <v>0</v>
      </c>
      <c r="H21" s="395"/>
    </row>
    <row r="22" spans="1:8" ht="79.5" customHeight="1">
      <c r="A22" s="113" t="s">
        <v>934</v>
      </c>
      <c r="B22" s="351">
        <v>200</v>
      </c>
      <c r="C22" s="351" t="s">
        <v>83</v>
      </c>
      <c r="D22" s="395"/>
      <c r="E22" s="395"/>
      <c r="F22" s="529">
        <f t="shared" si="0"/>
        <v>0</v>
      </c>
      <c r="G22" s="529">
        <f t="shared" si="1"/>
        <v>0</v>
      </c>
      <c r="H22" s="395"/>
    </row>
    <row r="23" spans="1:8" ht="90.75" customHeight="1">
      <c r="A23" s="113" t="s">
        <v>935</v>
      </c>
      <c r="B23" s="351">
        <v>1200</v>
      </c>
      <c r="C23" s="351" t="s">
        <v>134</v>
      </c>
      <c r="D23" s="395"/>
      <c r="E23" s="395"/>
      <c r="F23" s="529">
        <f t="shared" si="0"/>
        <v>0</v>
      </c>
      <c r="G23" s="529">
        <f t="shared" si="1"/>
        <v>0</v>
      </c>
      <c r="H23" s="395"/>
    </row>
    <row r="24" spans="1:8" ht="91.5" customHeight="1" thickBot="1">
      <c r="A24" s="111" t="s">
        <v>936</v>
      </c>
      <c r="B24" s="351">
        <v>2000</v>
      </c>
      <c r="C24" s="351" t="s">
        <v>134</v>
      </c>
      <c r="D24" s="395"/>
      <c r="E24" s="395"/>
      <c r="F24" s="529">
        <f t="shared" si="0"/>
        <v>0</v>
      </c>
      <c r="G24" s="529">
        <f t="shared" si="1"/>
        <v>0</v>
      </c>
      <c r="H24" s="395"/>
    </row>
    <row r="25" spans="1:8" ht="13.5" thickBot="1">
      <c r="A25" s="483" t="s">
        <v>1133</v>
      </c>
      <c r="F25" s="532">
        <f>SUM(F15:F24)</f>
        <v>0</v>
      </c>
      <c r="G25" s="532">
        <f>SUM(G15:G24)</f>
        <v>0</v>
      </c>
    </row>
    <row r="27" spans="1:8">
      <c r="A27" s="597" t="s">
        <v>382</v>
      </c>
      <c r="B27" s="597"/>
      <c r="C27" s="597"/>
      <c r="D27" s="597"/>
      <c r="E27" s="597"/>
      <c r="F27" s="597"/>
      <c r="G27" s="294"/>
    </row>
    <row r="28" spans="1:8">
      <c r="B28" s="294"/>
      <c r="C28" s="294"/>
      <c r="D28" s="294"/>
      <c r="E28" s="294"/>
      <c r="F28" s="294"/>
      <c r="G28" s="294"/>
    </row>
    <row r="29" spans="1:8">
      <c r="A29" s="597" t="s">
        <v>383</v>
      </c>
      <c r="B29" s="597"/>
      <c r="C29" s="597"/>
      <c r="D29" s="597"/>
      <c r="E29" s="597"/>
      <c r="F29" s="597"/>
      <c r="G29" s="294"/>
    </row>
    <row r="30" spans="1:8">
      <c r="B30" s="294"/>
      <c r="C30" s="294"/>
      <c r="D30" s="294"/>
      <c r="E30" s="294"/>
      <c r="F30" s="294"/>
      <c r="G30" s="294"/>
    </row>
    <row r="31" spans="1:8">
      <c r="B31" s="294"/>
      <c r="C31" s="294"/>
      <c r="D31" s="294"/>
      <c r="E31" s="294"/>
      <c r="F31" s="294"/>
      <c r="G31" s="294"/>
    </row>
    <row r="32" spans="1:8">
      <c r="A32" s="103" t="s">
        <v>384</v>
      </c>
      <c r="B32" s="294"/>
      <c r="C32" s="294" t="s">
        <v>385</v>
      </c>
      <c r="D32" s="294"/>
      <c r="E32" s="294"/>
      <c r="F32" s="294" t="s">
        <v>1159</v>
      </c>
      <c r="G32" s="294"/>
    </row>
  </sheetData>
  <mergeCells count="7">
    <mergeCell ref="E27:F27"/>
    <mergeCell ref="A29:D29"/>
    <mergeCell ref="E29:F29"/>
    <mergeCell ref="A10:A13"/>
    <mergeCell ref="B12:B13"/>
    <mergeCell ref="C12:C13"/>
    <mergeCell ref="A27:D27"/>
  </mergeCells>
  <pageMargins left="0.7" right="0.7" top="0.75" bottom="0.75" header="0.3" footer="0.3"/>
  <pageSetup paperSize="9" fitToHeight="0"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111"/>
  <sheetViews>
    <sheetView topLeftCell="A67" workbookViewId="0">
      <selection activeCell="A63" sqref="A63"/>
    </sheetView>
  </sheetViews>
  <sheetFormatPr defaultRowHeight="12.5"/>
  <cols>
    <col min="1" max="1" width="55.36328125" style="103" customWidth="1"/>
    <col min="2" max="2" width="6.6328125" customWidth="1"/>
    <col min="3" max="3" width="8.54296875" customWidth="1"/>
    <col min="5" max="5" width="11.36328125" customWidth="1"/>
    <col min="6" max="6" width="15.54296875" customWidth="1"/>
    <col min="7" max="7" width="17" customWidth="1"/>
    <col min="8" max="8" width="14.269531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c r="A6" s="103"/>
    </row>
    <row r="7" spans="1:8" s="294" customFormat="1">
      <c r="A7" s="103"/>
    </row>
    <row r="8" spans="1:8" s="6" customFormat="1" ht="25.5" customHeight="1">
      <c r="A8" s="104" t="s">
        <v>1147</v>
      </c>
    </row>
    <row r="9" spans="1:8" ht="25.5" customHeight="1">
      <c r="A9" s="92" t="s">
        <v>1082</v>
      </c>
    </row>
    <row r="10" spans="1:8" ht="13" thickBot="1"/>
    <row r="11" spans="1:8" s="53" customFormat="1" ht="12.75" customHeight="1">
      <c r="A11" s="115" t="s">
        <v>390</v>
      </c>
      <c r="B11" s="70" t="s">
        <v>378</v>
      </c>
      <c r="C11" s="14" t="s">
        <v>379</v>
      </c>
      <c r="D11" s="54" t="s">
        <v>380</v>
      </c>
      <c r="E11" s="54" t="s">
        <v>1092</v>
      </c>
      <c r="F11" s="340" t="s">
        <v>1093</v>
      </c>
      <c r="G11" s="340" t="s">
        <v>1093</v>
      </c>
      <c r="H11" s="341" t="s">
        <v>1094</v>
      </c>
    </row>
    <row r="12" spans="1:8" s="53" customFormat="1" ht="13">
      <c r="A12" s="116"/>
      <c r="B12" s="69" t="s">
        <v>179</v>
      </c>
      <c r="C12" s="13" t="s">
        <v>178</v>
      </c>
      <c r="D12" s="55" t="s">
        <v>381</v>
      </c>
      <c r="E12" s="55" t="s">
        <v>1095</v>
      </c>
      <c r="F12" s="342" t="s">
        <v>1096</v>
      </c>
      <c r="G12" s="342" t="s">
        <v>1096</v>
      </c>
      <c r="H12" s="343" t="s">
        <v>1097</v>
      </c>
    </row>
    <row r="13" spans="1:8" s="294" customFormat="1" ht="13">
      <c r="A13" s="116"/>
      <c r="B13" s="69"/>
      <c r="C13" s="13"/>
      <c r="D13" s="55" t="s">
        <v>180</v>
      </c>
      <c r="E13" s="55" t="s">
        <v>1098</v>
      </c>
      <c r="F13" s="342" t="s">
        <v>1099</v>
      </c>
      <c r="G13" s="342" t="s">
        <v>1100</v>
      </c>
      <c r="H13" s="343"/>
    </row>
    <row r="14" spans="1:8" s="294" customFormat="1" ht="13.5" thickBot="1">
      <c r="A14" s="116"/>
      <c r="B14" s="69"/>
      <c r="C14" s="13"/>
      <c r="D14" s="60" t="s">
        <v>181</v>
      </c>
      <c r="E14" s="60" t="s">
        <v>181</v>
      </c>
      <c r="F14" s="344" t="s">
        <v>181</v>
      </c>
      <c r="G14" s="344" t="s">
        <v>181</v>
      </c>
      <c r="H14" s="345"/>
    </row>
    <row r="15" spans="1:8" s="53" customFormat="1" ht="13">
      <c r="A15" s="105">
        <v>1</v>
      </c>
      <c r="B15" s="67">
        <v>2</v>
      </c>
      <c r="C15" s="61">
        <v>3</v>
      </c>
      <c r="D15" s="54">
        <v>4</v>
      </c>
      <c r="E15" s="54">
        <v>5</v>
      </c>
      <c r="F15" s="340" t="s">
        <v>1101</v>
      </c>
      <c r="G15" s="340" t="s">
        <v>1102</v>
      </c>
      <c r="H15" s="341">
        <v>8</v>
      </c>
    </row>
    <row r="16" spans="1:8" s="228" customFormat="1" ht="15" customHeight="1">
      <c r="A16" s="113" t="s">
        <v>486</v>
      </c>
      <c r="B16" s="351">
        <v>200</v>
      </c>
      <c r="C16" s="351" t="s">
        <v>133</v>
      </c>
      <c r="D16" s="492"/>
      <c r="E16" s="492"/>
      <c r="F16" s="529">
        <f>E16*B16</f>
        <v>0</v>
      </c>
      <c r="G16" s="529">
        <f>B16*D16</f>
        <v>0</v>
      </c>
      <c r="H16" s="492"/>
    </row>
    <row r="17" spans="1:8" s="228" customFormat="1" ht="14.25" customHeight="1">
      <c r="A17" s="113" t="s">
        <v>487</v>
      </c>
      <c r="B17" s="351">
        <v>200</v>
      </c>
      <c r="C17" s="351" t="s">
        <v>133</v>
      </c>
      <c r="D17" s="492"/>
      <c r="E17" s="492"/>
      <c r="F17" s="529">
        <f t="shared" ref="F17:F52" si="0">E17*B17</f>
        <v>0</v>
      </c>
      <c r="G17" s="529">
        <f t="shared" ref="G17:G52" si="1">B17*D17</f>
        <v>0</v>
      </c>
      <c r="H17" s="492"/>
    </row>
    <row r="18" spans="1:8" s="228" customFormat="1" ht="14.25" customHeight="1">
      <c r="A18" s="113" t="s">
        <v>488</v>
      </c>
      <c r="B18" s="351">
        <v>200</v>
      </c>
      <c r="C18" s="351" t="s">
        <v>133</v>
      </c>
      <c r="D18" s="492"/>
      <c r="E18" s="492"/>
      <c r="F18" s="529">
        <f t="shared" si="0"/>
        <v>0</v>
      </c>
      <c r="G18" s="529">
        <f t="shared" si="1"/>
        <v>0</v>
      </c>
      <c r="H18" s="492"/>
    </row>
    <row r="19" spans="1:8" s="228" customFormat="1" ht="15" customHeight="1">
      <c r="A19" s="113" t="s">
        <v>491</v>
      </c>
      <c r="B19" s="351">
        <v>100</v>
      </c>
      <c r="C19" s="351" t="s">
        <v>133</v>
      </c>
      <c r="D19" s="492"/>
      <c r="E19" s="492"/>
      <c r="F19" s="529">
        <f t="shared" si="0"/>
        <v>0</v>
      </c>
      <c r="G19" s="529">
        <f t="shared" si="1"/>
        <v>0</v>
      </c>
      <c r="H19" s="492"/>
    </row>
    <row r="20" spans="1:8" s="228" customFormat="1" ht="15" customHeight="1">
      <c r="A20" s="113" t="s">
        <v>492</v>
      </c>
      <c r="B20" s="351">
        <v>200</v>
      </c>
      <c r="C20" s="351" t="s">
        <v>133</v>
      </c>
      <c r="D20" s="492"/>
      <c r="E20" s="492"/>
      <c r="F20" s="529">
        <f t="shared" si="0"/>
        <v>0</v>
      </c>
      <c r="G20" s="529">
        <f t="shared" si="1"/>
        <v>0</v>
      </c>
      <c r="H20" s="492"/>
    </row>
    <row r="21" spans="1:8" s="228" customFormat="1" ht="15.75" customHeight="1">
      <c r="A21" s="113" t="s">
        <v>493</v>
      </c>
      <c r="B21" s="351">
        <v>600</v>
      </c>
      <c r="C21" s="351" t="s">
        <v>133</v>
      </c>
      <c r="D21" s="492"/>
      <c r="E21" s="492"/>
      <c r="F21" s="529">
        <f t="shared" si="0"/>
        <v>0</v>
      </c>
      <c r="G21" s="529">
        <f t="shared" si="1"/>
        <v>0</v>
      </c>
      <c r="H21" s="492"/>
    </row>
    <row r="22" spans="1:8" s="228" customFormat="1" ht="14.25" customHeight="1">
      <c r="A22" s="113" t="s">
        <v>494</v>
      </c>
      <c r="B22" s="351">
        <v>400</v>
      </c>
      <c r="C22" s="351" t="s">
        <v>133</v>
      </c>
      <c r="D22" s="492"/>
      <c r="E22" s="492"/>
      <c r="F22" s="529">
        <f t="shared" si="0"/>
        <v>0</v>
      </c>
      <c r="G22" s="529">
        <f t="shared" si="1"/>
        <v>0</v>
      </c>
      <c r="H22" s="492"/>
    </row>
    <row r="23" spans="1:8" s="228" customFormat="1" ht="17.25" customHeight="1">
      <c r="A23" s="113" t="s">
        <v>495</v>
      </c>
      <c r="B23" s="351">
        <v>80</v>
      </c>
      <c r="C23" s="351" t="s">
        <v>133</v>
      </c>
      <c r="D23" s="492"/>
      <c r="E23" s="492"/>
      <c r="F23" s="529">
        <f t="shared" si="0"/>
        <v>0</v>
      </c>
      <c r="G23" s="529">
        <f t="shared" si="1"/>
        <v>0</v>
      </c>
      <c r="H23" s="492"/>
    </row>
    <row r="24" spans="1:8" s="228" customFormat="1" ht="16.5" customHeight="1">
      <c r="A24" s="113" t="s">
        <v>496</v>
      </c>
      <c r="B24" s="351">
        <v>200</v>
      </c>
      <c r="C24" s="351" t="s">
        <v>133</v>
      </c>
      <c r="D24" s="492"/>
      <c r="E24" s="492"/>
      <c r="F24" s="529">
        <f t="shared" si="0"/>
        <v>0</v>
      </c>
      <c r="G24" s="529">
        <f t="shared" si="1"/>
        <v>0</v>
      </c>
      <c r="H24" s="492"/>
    </row>
    <row r="25" spans="1:8" s="228" customFormat="1" ht="14.5">
      <c r="A25" s="113" t="s">
        <v>489</v>
      </c>
      <c r="B25" s="351">
        <v>200</v>
      </c>
      <c r="C25" s="351" t="s">
        <v>133</v>
      </c>
      <c r="D25" s="492"/>
      <c r="E25" s="492"/>
      <c r="F25" s="529">
        <f t="shared" si="0"/>
        <v>0</v>
      </c>
      <c r="G25" s="529">
        <f t="shared" si="1"/>
        <v>0</v>
      </c>
      <c r="H25" s="492"/>
    </row>
    <row r="26" spans="1:8" s="228" customFormat="1" ht="14.5">
      <c r="A26" s="113" t="s">
        <v>668</v>
      </c>
      <c r="B26" s="351">
        <v>80</v>
      </c>
      <c r="C26" s="351" t="s">
        <v>133</v>
      </c>
      <c r="D26" s="492"/>
      <c r="E26" s="492"/>
      <c r="F26" s="529">
        <f t="shared" si="0"/>
        <v>0</v>
      </c>
      <c r="G26" s="529">
        <f t="shared" si="1"/>
        <v>0</v>
      </c>
      <c r="H26" s="492"/>
    </row>
    <row r="27" spans="1:8" s="228" customFormat="1" ht="15" customHeight="1">
      <c r="A27" s="113" t="s">
        <v>490</v>
      </c>
      <c r="B27" s="351">
        <v>200</v>
      </c>
      <c r="C27" s="351" t="s">
        <v>133</v>
      </c>
      <c r="D27" s="492"/>
      <c r="E27" s="492"/>
      <c r="F27" s="529">
        <f t="shared" si="0"/>
        <v>0</v>
      </c>
      <c r="G27" s="529">
        <f t="shared" si="1"/>
        <v>0</v>
      </c>
      <c r="H27" s="492"/>
    </row>
    <row r="28" spans="1:8" s="228" customFormat="1" ht="15" customHeight="1">
      <c r="A28" s="113" t="s">
        <v>724</v>
      </c>
      <c r="B28" s="351">
        <v>200</v>
      </c>
      <c r="C28" s="351" t="s">
        <v>133</v>
      </c>
      <c r="D28" s="492"/>
      <c r="E28" s="492"/>
      <c r="F28" s="529">
        <f t="shared" si="0"/>
        <v>0</v>
      </c>
      <c r="G28" s="529">
        <f t="shared" si="1"/>
        <v>0</v>
      </c>
      <c r="H28" s="492"/>
    </row>
    <row r="29" spans="1:8" s="228" customFormat="1" ht="15" customHeight="1">
      <c r="A29" s="113" t="s">
        <v>669</v>
      </c>
      <c r="B29" s="351">
        <v>400</v>
      </c>
      <c r="C29" s="351" t="s">
        <v>134</v>
      </c>
      <c r="D29" s="492"/>
      <c r="E29" s="492"/>
      <c r="F29" s="529">
        <f t="shared" si="0"/>
        <v>0</v>
      </c>
      <c r="G29" s="529">
        <f t="shared" si="1"/>
        <v>0</v>
      </c>
      <c r="H29" s="492"/>
    </row>
    <row r="30" spans="1:8" s="228" customFormat="1" ht="15" customHeight="1">
      <c r="A30" s="113" t="s">
        <v>671</v>
      </c>
      <c r="B30" s="351">
        <v>200</v>
      </c>
      <c r="C30" s="351" t="s">
        <v>134</v>
      </c>
      <c r="D30" s="492"/>
      <c r="E30" s="492"/>
      <c r="F30" s="529">
        <f t="shared" si="0"/>
        <v>0</v>
      </c>
      <c r="G30" s="529">
        <f t="shared" si="1"/>
        <v>0</v>
      </c>
      <c r="H30" s="492"/>
    </row>
    <row r="31" spans="1:8" s="228" customFormat="1" ht="15" customHeight="1">
      <c r="A31" s="113" t="s">
        <v>672</v>
      </c>
      <c r="B31" s="351">
        <v>1200</v>
      </c>
      <c r="C31" s="351" t="s">
        <v>134</v>
      </c>
      <c r="D31" s="492"/>
      <c r="E31" s="492"/>
      <c r="F31" s="529">
        <f t="shared" si="0"/>
        <v>0</v>
      </c>
      <c r="G31" s="529">
        <f t="shared" si="1"/>
        <v>0</v>
      </c>
      <c r="H31" s="492"/>
    </row>
    <row r="32" spans="1:8" s="228" customFormat="1" ht="12.75" customHeight="1">
      <c r="A32" s="113" t="s">
        <v>498</v>
      </c>
      <c r="B32" s="351">
        <v>200</v>
      </c>
      <c r="C32" s="351" t="s">
        <v>63</v>
      </c>
      <c r="D32" s="492"/>
      <c r="E32" s="492"/>
      <c r="F32" s="529">
        <f t="shared" si="0"/>
        <v>0</v>
      </c>
      <c r="G32" s="529">
        <f t="shared" si="1"/>
        <v>0</v>
      </c>
      <c r="H32" s="492"/>
    </row>
    <row r="33" spans="1:8" s="228" customFormat="1" ht="15" customHeight="1">
      <c r="A33" s="113" t="s">
        <v>497</v>
      </c>
      <c r="B33" s="351">
        <v>800</v>
      </c>
      <c r="C33" s="351" t="s">
        <v>63</v>
      </c>
      <c r="D33" s="492"/>
      <c r="E33" s="492"/>
      <c r="F33" s="529">
        <f t="shared" si="0"/>
        <v>0</v>
      </c>
      <c r="G33" s="529">
        <f t="shared" si="1"/>
        <v>0</v>
      </c>
      <c r="H33" s="492"/>
    </row>
    <row r="34" spans="1:8" s="228" customFormat="1" ht="14.25" customHeight="1">
      <c r="A34" s="113" t="s">
        <v>670</v>
      </c>
      <c r="B34" s="351">
        <v>400</v>
      </c>
      <c r="C34" s="351" t="s">
        <v>63</v>
      </c>
      <c r="D34" s="492"/>
      <c r="E34" s="492"/>
      <c r="F34" s="529">
        <f t="shared" si="0"/>
        <v>0</v>
      </c>
      <c r="G34" s="529">
        <f t="shared" si="1"/>
        <v>0</v>
      </c>
      <c r="H34" s="492"/>
    </row>
    <row r="35" spans="1:8" s="228" customFormat="1" ht="15" customHeight="1">
      <c r="A35" s="113" t="s">
        <v>499</v>
      </c>
      <c r="B35" s="351">
        <v>400</v>
      </c>
      <c r="C35" s="351" t="s">
        <v>63</v>
      </c>
      <c r="D35" s="492"/>
      <c r="E35" s="492"/>
      <c r="F35" s="529">
        <f t="shared" si="0"/>
        <v>0</v>
      </c>
      <c r="G35" s="529">
        <f t="shared" si="1"/>
        <v>0</v>
      </c>
      <c r="H35" s="492"/>
    </row>
    <row r="36" spans="1:8" s="228" customFormat="1" ht="15.75" customHeight="1">
      <c r="A36" s="113" t="s">
        <v>500</v>
      </c>
      <c r="B36" s="351">
        <v>400</v>
      </c>
      <c r="C36" s="351" t="s">
        <v>63</v>
      </c>
      <c r="D36" s="492"/>
      <c r="E36" s="492"/>
      <c r="F36" s="529">
        <f t="shared" si="0"/>
        <v>0</v>
      </c>
      <c r="G36" s="529">
        <f t="shared" si="1"/>
        <v>0</v>
      </c>
      <c r="H36" s="492"/>
    </row>
    <row r="37" spans="1:8" s="228" customFormat="1" ht="15.75" customHeight="1">
      <c r="A37" s="113" t="s">
        <v>501</v>
      </c>
      <c r="B37" s="351">
        <v>1400</v>
      </c>
      <c r="C37" s="351" t="s">
        <v>63</v>
      </c>
      <c r="D37" s="492"/>
      <c r="E37" s="492"/>
      <c r="F37" s="529">
        <f t="shared" si="0"/>
        <v>0</v>
      </c>
      <c r="G37" s="529">
        <f t="shared" si="1"/>
        <v>0</v>
      </c>
      <c r="H37" s="492"/>
    </row>
    <row r="38" spans="1:8" s="228" customFormat="1" ht="24.75" customHeight="1">
      <c r="A38" s="113" t="s">
        <v>726</v>
      </c>
      <c r="B38" s="351">
        <v>1400</v>
      </c>
      <c r="C38" s="351" t="s">
        <v>63</v>
      </c>
      <c r="D38" s="492"/>
      <c r="E38" s="492"/>
      <c r="F38" s="529">
        <f t="shared" si="0"/>
        <v>0</v>
      </c>
      <c r="G38" s="529">
        <f t="shared" si="1"/>
        <v>0</v>
      </c>
      <c r="H38" s="492"/>
    </row>
    <row r="39" spans="1:8" s="228" customFormat="1" ht="26.25" customHeight="1">
      <c r="A39" s="113" t="s">
        <v>725</v>
      </c>
      <c r="B39" s="351">
        <v>200</v>
      </c>
      <c r="C39" s="351" t="s">
        <v>63</v>
      </c>
      <c r="D39" s="492"/>
      <c r="E39" s="492"/>
      <c r="F39" s="529">
        <f t="shared" si="0"/>
        <v>0</v>
      </c>
      <c r="G39" s="529">
        <f t="shared" si="1"/>
        <v>0</v>
      </c>
      <c r="H39" s="492"/>
    </row>
    <row r="40" spans="1:8" s="228" customFormat="1" ht="27" customHeight="1">
      <c r="A40" s="113" t="s">
        <v>727</v>
      </c>
      <c r="B40" s="351">
        <v>200</v>
      </c>
      <c r="C40" s="351" t="s">
        <v>63</v>
      </c>
      <c r="D40" s="492"/>
      <c r="E40" s="492"/>
      <c r="F40" s="529">
        <f t="shared" si="0"/>
        <v>0</v>
      </c>
      <c r="G40" s="529">
        <f t="shared" si="1"/>
        <v>0</v>
      </c>
      <c r="H40" s="492"/>
    </row>
    <row r="41" spans="1:8" s="228" customFormat="1" ht="14.5">
      <c r="A41" s="113" t="s">
        <v>277</v>
      </c>
      <c r="B41" s="351">
        <v>200</v>
      </c>
      <c r="C41" s="351" t="s">
        <v>63</v>
      </c>
      <c r="D41" s="492"/>
      <c r="E41" s="492"/>
      <c r="F41" s="529">
        <f t="shared" si="0"/>
        <v>0</v>
      </c>
      <c r="G41" s="529">
        <f t="shared" si="1"/>
        <v>0</v>
      </c>
      <c r="H41" s="492"/>
    </row>
    <row r="42" spans="1:8" s="228" customFormat="1" ht="14.5">
      <c r="A42" s="113" t="s">
        <v>318</v>
      </c>
      <c r="B42" s="351">
        <v>200</v>
      </c>
      <c r="C42" s="351" t="s">
        <v>63</v>
      </c>
      <c r="D42" s="492"/>
      <c r="E42" s="492"/>
      <c r="F42" s="529">
        <f t="shared" si="0"/>
        <v>0</v>
      </c>
      <c r="G42" s="529">
        <f t="shared" si="1"/>
        <v>0</v>
      </c>
      <c r="H42" s="492"/>
    </row>
    <row r="43" spans="1:8" s="228" customFormat="1" ht="14.5">
      <c r="A43" s="113" t="s">
        <v>319</v>
      </c>
      <c r="B43" s="351">
        <v>1400</v>
      </c>
      <c r="C43" s="351" t="s">
        <v>63</v>
      </c>
      <c r="D43" s="492"/>
      <c r="E43" s="492"/>
      <c r="F43" s="529">
        <f t="shared" si="0"/>
        <v>0</v>
      </c>
      <c r="G43" s="529">
        <f t="shared" si="1"/>
        <v>0</v>
      </c>
      <c r="H43" s="492"/>
    </row>
    <row r="44" spans="1:8" s="228" customFormat="1" ht="14.5">
      <c r="A44" s="113" t="s">
        <v>36</v>
      </c>
      <c r="B44" s="351">
        <v>200</v>
      </c>
      <c r="C44" s="351" t="s">
        <v>63</v>
      </c>
      <c r="D44" s="492"/>
      <c r="E44" s="492"/>
      <c r="F44" s="529">
        <f t="shared" si="0"/>
        <v>0</v>
      </c>
      <c r="G44" s="529">
        <f t="shared" si="1"/>
        <v>0</v>
      </c>
      <c r="H44" s="492"/>
    </row>
    <row r="45" spans="1:8" s="228" customFormat="1" ht="14.5">
      <c r="A45" s="113" t="s">
        <v>322</v>
      </c>
      <c r="B45" s="351">
        <v>200</v>
      </c>
      <c r="C45" s="351" t="s">
        <v>63</v>
      </c>
      <c r="D45" s="492"/>
      <c r="E45" s="492"/>
      <c r="F45" s="529">
        <f t="shared" si="0"/>
        <v>0</v>
      </c>
      <c r="G45" s="529">
        <f t="shared" si="1"/>
        <v>0</v>
      </c>
      <c r="H45" s="492"/>
    </row>
    <row r="46" spans="1:8" s="228" customFormat="1" ht="14.5">
      <c r="A46" s="113" t="s">
        <v>323</v>
      </c>
      <c r="B46" s="351">
        <v>600</v>
      </c>
      <c r="C46" s="351" t="s">
        <v>63</v>
      </c>
      <c r="D46" s="492"/>
      <c r="E46" s="492"/>
      <c r="F46" s="529">
        <f t="shared" si="0"/>
        <v>0</v>
      </c>
      <c r="G46" s="529">
        <f t="shared" si="1"/>
        <v>0</v>
      </c>
      <c r="H46" s="492"/>
    </row>
    <row r="47" spans="1:8" s="228" customFormat="1" ht="14.5">
      <c r="A47" s="113" t="s">
        <v>502</v>
      </c>
      <c r="B47" s="351">
        <v>200</v>
      </c>
      <c r="C47" s="351" t="s">
        <v>63</v>
      </c>
      <c r="D47" s="492"/>
      <c r="E47" s="492"/>
      <c r="F47" s="529">
        <f t="shared" si="0"/>
        <v>0</v>
      </c>
      <c r="G47" s="529">
        <f t="shared" si="1"/>
        <v>0</v>
      </c>
      <c r="H47" s="492"/>
    </row>
    <row r="48" spans="1:8" s="228" customFormat="1" ht="14.5">
      <c r="A48" s="113" t="s">
        <v>596</v>
      </c>
      <c r="B48" s="351">
        <v>200</v>
      </c>
      <c r="C48" s="351" t="s">
        <v>63</v>
      </c>
      <c r="D48" s="492"/>
      <c r="E48" s="492"/>
      <c r="F48" s="529">
        <f t="shared" si="0"/>
        <v>0</v>
      </c>
      <c r="G48" s="529">
        <f t="shared" si="1"/>
        <v>0</v>
      </c>
      <c r="H48" s="492"/>
    </row>
    <row r="49" spans="1:8" s="228" customFormat="1" ht="14.5">
      <c r="A49" s="113" t="s">
        <v>728</v>
      </c>
      <c r="B49" s="351">
        <v>200</v>
      </c>
      <c r="C49" s="351" t="s">
        <v>63</v>
      </c>
      <c r="D49" s="492"/>
      <c r="E49" s="492"/>
      <c r="F49" s="529">
        <f t="shared" si="0"/>
        <v>0</v>
      </c>
      <c r="G49" s="529">
        <f t="shared" si="1"/>
        <v>0</v>
      </c>
      <c r="H49" s="492"/>
    </row>
    <row r="50" spans="1:8" s="228" customFormat="1" ht="14.5">
      <c r="A50" s="113" t="s">
        <v>728</v>
      </c>
      <c r="B50" s="351">
        <v>200</v>
      </c>
      <c r="C50" s="351" t="s">
        <v>63</v>
      </c>
      <c r="D50" s="492"/>
      <c r="E50" s="492"/>
      <c r="F50" s="529">
        <f t="shared" si="0"/>
        <v>0</v>
      </c>
      <c r="G50" s="529">
        <f t="shared" si="1"/>
        <v>0</v>
      </c>
      <c r="H50" s="492"/>
    </row>
    <row r="51" spans="1:8" s="228" customFormat="1" ht="14.5">
      <c r="A51" s="113" t="s">
        <v>359</v>
      </c>
      <c r="B51" s="351">
        <v>1400</v>
      </c>
      <c r="C51" s="351" t="s">
        <v>63</v>
      </c>
      <c r="D51" s="492"/>
      <c r="E51" s="492"/>
      <c r="F51" s="529">
        <f t="shared" si="0"/>
        <v>0</v>
      </c>
      <c r="G51" s="529">
        <f t="shared" si="1"/>
        <v>0</v>
      </c>
      <c r="H51" s="492"/>
    </row>
    <row r="52" spans="1:8" s="228" customFormat="1" ht="15" thickBot="1">
      <c r="A52" s="111" t="s">
        <v>37</v>
      </c>
      <c r="B52" s="351">
        <v>1400</v>
      </c>
      <c r="C52" s="351" t="s">
        <v>63</v>
      </c>
      <c r="D52" s="492"/>
      <c r="E52" s="492"/>
      <c r="F52" s="529">
        <f t="shared" si="0"/>
        <v>0</v>
      </c>
      <c r="G52" s="529">
        <f t="shared" si="1"/>
        <v>0</v>
      </c>
      <c r="H52" s="492"/>
    </row>
    <row r="53" spans="1:8" ht="13.5" thickBot="1">
      <c r="A53" s="483" t="s">
        <v>1134</v>
      </c>
      <c r="F53" s="532">
        <f>SUM(F16:F52)</f>
        <v>0</v>
      </c>
      <c r="G53" s="532">
        <f>SUM(G16:G52)</f>
        <v>0</v>
      </c>
    </row>
    <row r="55" spans="1:8">
      <c r="A55" s="597" t="s">
        <v>382</v>
      </c>
      <c r="B55" s="597"/>
      <c r="C55" s="597"/>
      <c r="D55" s="597"/>
      <c r="E55" s="597"/>
      <c r="F55" s="597"/>
      <c r="G55" s="294"/>
      <c r="H55" s="103" t="s">
        <v>181</v>
      </c>
    </row>
    <row r="56" spans="1:8">
      <c r="B56" s="294"/>
      <c r="C56" s="294"/>
      <c r="D56" s="294"/>
      <c r="E56" s="294"/>
      <c r="F56" s="294"/>
      <c r="G56" s="294"/>
      <c r="H56" s="103"/>
    </row>
    <row r="57" spans="1:8">
      <c r="A57" s="597" t="s">
        <v>383</v>
      </c>
      <c r="B57" s="597"/>
      <c r="C57" s="597"/>
      <c r="D57" s="597"/>
      <c r="E57" s="597"/>
      <c r="F57" s="597"/>
      <c r="G57" s="294"/>
      <c r="H57" s="103" t="s">
        <v>181</v>
      </c>
    </row>
    <row r="58" spans="1:8">
      <c r="B58" s="294"/>
      <c r="C58" s="294"/>
      <c r="D58" s="294"/>
      <c r="E58" s="294"/>
      <c r="F58" s="294"/>
      <c r="G58" s="294"/>
      <c r="H58" s="103"/>
    </row>
    <row r="59" spans="1:8">
      <c r="B59" s="294"/>
      <c r="C59" s="294"/>
      <c r="D59" s="294"/>
      <c r="E59" s="294"/>
      <c r="F59" s="294"/>
      <c r="G59" s="294"/>
      <c r="H59" s="103"/>
    </row>
    <row r="60" spans="1:8">
      <c r="A60" s="103" t="s">
        <v>384</v>
      </c>
      <c r="B60" s="294"/>
      <c r="C60" s="294" t="s">
        <v>385</v>
      </c>
      <c r="D60" s="294"/>
      <c r="E60" s="294"/>
      <c r="F60" s="294" t="s">
        <v>1159</v>
      </c>
      <c r="G60" s="294"/>
      <c r="H60" s="103"/>
    </row>
    <row r="61" spans="1:8">
      <c r="B61" s="294"/>
      <c r="C61" s="294"/>
      <c r="D61" s="294"/>
      <c r="E61" s="294"/>
      <c r="F61" s="294"/>
      <c r="G61" s="294"/>
      <c r="H61" s="103"/>
    </row>
    <row r="109" spans="2:3">
      <c r="B109" t="s">
        <v>959</v>
      </c>
      <c r="C109" t="s">
        <v>960</v>
      </c>
    </row>
    <row r="110" spans="2:3">
      <c r="C110" t="s">
        <v>961</v>
      </c>
    </row>
    <row r="111" spans="2:3">
      <c r="C111" t="s">
        <v>962</v>
      </c>
    </row>
  </sheetData>
  <mergeCells count="4">
    <mergeCell ref="A55:D55"/>
    <mergeCell ref="E55:F55"/>
    <mergeCell ref="A57:D57"/>
    <mergeCell ref="E57:F57"/>
  </mergeCells>
  <pageMargins left="0.7" right="0.7" top="0.75" bottom="0.75" header="0.3" footer="0.3"/>
  <pageSetup paperSize="9" scale="94" fitToHeight="0"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46"/>
  <sheetViews>
    <sheetView topLeftCell="A36" workbookViewId="0">
      <selection activeCell="A48" sqref="A48"/>
    </sheetView>
  </sheetViews>
  <sheetFormatPr defaultRowHeight="12.5"/>
  <cols>
    <col min="1" max="1" width="45.6328125" customWidth="1"/>
    <col min="2" max="2" width="7" customWidth="1"/>
    <col min="3" max="3" width="12.08984375" customWidth="1"/>
    <col min="6" max="6" width="15.7265625" customWidth="1"/>
    <col min="7" max="7" width="13.81640625" customWidth="1"/>
    <col min="8" max="8" width="16.4531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c r="A6" s="103"/>
    </row>
    <row r="7" spans="1:8" s="294" customFormat="1" ht="6.5" customHeight="1"/>
    <row r="8" spans="1:8" ht="18.5" customHeight="1">
      <c r="A8" s="536" t="s">
        <v>1147</v>
      </c>
      <c r="B8" s="7"/>
      <c r="C8" s="7"/>
    </row>
    <row r="9" spans="1:8" ht="18" customHeight="1">
      <c r="A9" s="623" t="s">
        <v>1083</v>
      </c>
      <c r="B9" s="623"/>
      <c r="C9" s="623"/>
    </row>
    <row r="10" spans="1:8" s="15" customFormat="1" ht="18" customHeight="1">
      <c r="A10" s="16"/>
      <c r="B10" s="16"/>
      <c r="C10" s="16"/>
    </row>
    <row r="11" spans="1:8" ht="21.75" customHeight="1" thickBot="1">
      <c r="A11" s="7"/>
      <c r="B11" s="7"/>
      <c r="C11" s="7"/>
    </row>
    <row r="12" spans="1:8" ht="12.75" customHeight="1">
      <c r="A12" s="10" t="s">
        <v>390</v>
      </c>
      <c r="B12" s="11" t="s">
        <v>378</v>
      </c>
      <c r="C12" s="71" t="s">
        <v>379</v>
      </c>
      <c r="D12" s="54" t="s">
        <v>380</v>
      </c>
      <c r="E12" s="54" t="s">
        <v>1092</v>
      </c>
      <c r="F12" s="340" t="s">
        <v>1093</v>
      </c>
      <c r="G12" s="340" t="s">
        <v>1093</v>
      </c>
      <c r="H12" s="341" t="s">
        <v>1094</v>
      </c>
    </row>
    <row r="13" spans="1:8" ht="13">
      <c r="A13" s="12"/>
      <c r="B13" s="9" t="s">
        <v>179</v>
      </c>
      <c r="C13" s="495" t="s">
        <v>178</v>
      </c>
      <c r="D13" s="55" t="s">
        <v>381</v>
      </c>
      <c r="E13" s="55" t="s">
        <v>1095</v>
      </c>
      <c r="F13" s="342" t="s">
        <v>1096</v>
      </c>
      <c r="G13" s="342" t="s">
        <v>1096</v>
      </c>
      <c r="H13" s="343" t="s">
        <v>1097</v>
      </c>
    </row>
    <row r="14" spans="1:8" s="294" customFormat="1" ht="13">
      <c r="A14" s="493"/>
      <c r="B14" s="494"/>
      <c r="C14" s="497"/>
      <c r="D14" s="55" t="s">
        <v>180</v>
      </c>
      <c r="E14" s="55" t="s">
        <v>1098</v>
      </c>
      <c r="F14" s="342" t="s">
        <v>1099</v>
      </c>
      <c r="G14" s="342" t="s">
        <v>1100</v>
      </c>
      <c r="H14" s="343"/>
    </row>
    <row r="15" spans="1:8" s="294" customFormat="1" ht="13.5" thickBot="1">
      <c r="A15" s="493"/>
      <c r="B15" s="494"/>
      <c r="C15" s="496"/>
      <c r="D15" s="60" t="s">
        <v>181</v>
      </c>
      <c r="E15" s="60" t="s">
        <v>181</v>
      </c>
      <c r="F15" s="344" t="s">
        <v>181</v>
      </c>
      <c r="G15" s="344" t="s">
        <v>181</v>
      </c>
      <c r="H15" s="345"/>
    </row>
    <row r="16" spans="1:8" ht="13.5" thickBot="1">
      <c r="A16" s="308">
        <v>1</v>
      </c>
      <c r="B16" s="311">
        <v>2</v>
      </c>
      <c r="C16" s="312">
        <v>3</v>
      </c>
      <c r="D16" s="54">
        <v>4</v>
      </c>
      <c r="E16" s="54">
        <v>5</v>
      </c>
      <c r="F16" s="340" t="s">
        <v>1101</v>
      </c>
      <c r="G16" s="340" t="s">
        <v>1102</v>
      </c>
      <c r="H16" s="341">
        <v>8</v>
      </c>
    </row>
    <row r="17" spans="1:8" ht="29.25" customHeight="1" thickBot="1">
      <c r="A17" s="330" t="s">
        <v>907</v>
      </c>
      <c r="B17" s="498">
        <v>160</v>
      </c>
      <c r="C17" s="499" t="s">
        <v>133</v>
      </c>
      <c r="D17" s="406"/>
      <c r="E17" s="406"/>
      <c r="F17" s="529">
        <f>E17*B17</f>
        <v>0</v>
      </c>
      <c r="G17" s="529">
        <f>B17*D17</f>
        <v>0</v>
      </c>
      <c r="H17" s="406"/>
    </row>
    <row r="18" spans="1:8" ht="24.75" customHeight="1" thickBot="1">
      <c r="A18" s="330" t="s">
        <v>908</v>
      </c>
      <c r="B18" s="498">
        <v>40</v>
      </c>
      <c r="C18" s="499" t="s">
        <v>133</v>
      </c>
      <c r="D18" s="406"/>
      <c r="E18" s="406"/>
      <c r="F18" s="529">
        <f t="shared" ref="F18:F36" si="0">E18*B18</f>
        <v>0</v>
      </c>
      <c r="G18" s="529">
        <f t="shared" ref="G18:G36" si="1">B18*D18</f>
        <v>0</v>
      </c>
      <c r="H18" s="406"/>
    </row>
    <row r="19" spans="1:8" ht="16.5" customHeight="1" thickBot="1">
      <c r="A19" s="331" t="s">
        <v>504</v>
      </c>
      <c r="B19" s="500">
        <v>20</v>
      </c>
      <c r="C19" s="501" t="s">
        <v>133</v>
      </c>
      <c r="D19" s="406"/>
      <c r="E19" s="406"/>
      <c r="F19" s="529">
        <f t="shared" si="0"/>
        <v>0</v>
      </c>
      <c r="G19" s="529">
        <f t="shared" si="1"/>
        <v>0</v>
      </c>
      <c r="H19" s="406"/>
    </row>
    <row r="20" spans="1:8" ht="17.25" customHeight="1" thickBot="1">
      <c r="A20" s="332" t="s">
        <v>505</v>
      </c>
      <c r="B20" s="500">
        <v>20</v>
      </c>
      <c r="C20" s="501" t="s">
        <v>133</v>
      </c>
      <c r="D20" s="406"/>
      <c r="E20" s="406"/>
      <c r="F20" s="529">
        <f t="shared" si="0"/>
        <v>0</v>
      </c>
      <c r="G20" s="529">
        <f t="shared" si="1"/>
        <v>0</v>
      </c>
      <c r="H20" s="406"/>
    </row>
    <row r="21" spans="1:8" ht="19.5" customHeight="1" thickBot="1">
      <c r="A21" s="332" t="s">
        <v>554</v>
      </c>
      <c r="B21" s="500">
        <v>20</v>
      </c>
      <c r="C21" s="501" t="s">
        <v>133</v>
      </c>
      <c r="D21" s="406"/>
      <c r="E21" s="406"/>
      <c r="F21" s="529">
        <f t="shared" si="0"/>
        <v>0</v>
      </c>
      <c r="G21" s="529">
        <f t="shared" si="1"/>
        <v>0</v>
      </c>
      <c r="H21" s="406"/>
    </row>
    <row r="22" spans="1:8" ht="27.75" customHeight="1" thickBot="1">
      <c r="A22" s="330" t="s">
        <v>909</v>
      </c>
      <c r="B22" s="500">
        <v>40</v>
      </c>
      <c r="C22" s="501" t="s">
        <v>133</v>
      </c>
      <c r="D22" s="406"/>
      <c r="E22" s="406"/>
      <c r="F22" s="529">
        <f t="shared" si="0"/>
        <v>0</v>
      </c>
      <c r="G22" s="529">
        <f t="shared" si="1"/>
        <v>0</v>
      </c>
      <c r="H22" s="406"/>
    </row>
    <row r="23" spans="1:8" ht="26.25" customHeight="1" thickBot="1">
      <c r="A23" s="330" t="s">
        <v>910</v>
      </c>
      <c r="B23" s="500">
        <v>40</v>
      </c>
      <c r="C23" s="501" t="s">
        <v>133</v>
      </c>
      <c r="D23" s="406"/>
      <c r="E23" s="406"/>
      <c r="F23" s="529">
        <f t="shared" si="0"/>
        <v>0</v>
      </c>
      <c r="G23" s="529">
        <f t="shared" si="1"/>
        <v>0</v>
      </c>
      <c r="H23" s="406"/>
    </row>
    <row r="24" spans="1:8" ht="16.5" customHeight="1" thickBot="1">
      <c r="A24" s="333" t="s">
        <v>507</v>
      </c>
      <c r="B24" s="500">
        <v>200</v>
      </c>
      <c r="C24" s="501" t="s">
        <v>133</v>
      </c>
      <c r="D24" s="406"/>
      <c r="E24" s="406"/>
      <c r="F24" s="529">
        <f t="shared" si="0"/>
        <v>0</v>
      </c>
      <c r="G24" s="529">
        <f t="shared" si="1"/>
        <v>0</v>
      </c>
      <c r="H24" s="406"/>
    </row>
    <row r="25" spans="1:8" ht="17.25" customHeight="1" thickBot="1">
      <c r="A25" s="333" t="s">
        <v>506</v>
      </c>
      <c r="B25" s="500">
        <v>200</v>
      </c>
      <c r="C25" s="501" t="s">
        <v>133</v>
      </c>
      <c r="D25" s="406"/>
      <c r="E25" s="406"/>
      <c r="F25" s="529">
        <f t="shared" si="0"/>
        <v>0</v>
      </c>
      <c r="G25" s="529">
        <f t="shared" si="1"/>
        <v>0</v>
      </c>
      <c r="H25" s="406"/>
    </row>
    <row r="26" spans="1:8" ht="17.25" customHeight="1" thickBot="1">
      <c r="A26" s="333" t="s">
        <v>508</v>
      </c>
      <c r="B26" s="500">
        <v>40</v>
      </c>
      <c r="C26" s="501" t="s">
        <v>133</v>
      </c>
      <c r="D26" s="406"/>
      <c r="E26" s="406"/>
      <c r="F26" s="529">
        <f t="shared" si="0"/>
        <v>0</v>
      </c>
      <c r="G26" s="529">
        <f t="shared" si="1"/>
        <v>0</v>
      </c>
      <c r="H26" s="406"/>
    </row>
    <row r="27" spans="1:8" ht="15" customHeight="1" thickBot="1">
      <c r="A27" s="333" t="s">
        <v>509</v>
      </c>
      <c r="B27" s="500">
        <v>40</v>
      </c>
      <c r="C27" s="501" t="s">
        <v>133</v>
      </c>
      <c r="D27" s="406"/>
      <c r="E27" s="406"/>
      <c r="F27" s="529">
        <f t="shared" si="0"/>
        <v>0</v>
      </c>
      <c r="G27" s="529">
        <f t="shared" si="1"/>
        <v>0</v>
      </c>
      <c r="H27" s="406"/>
    </row>
    <row r="28" spans="1:8" ht="15" customHeight="1" thickBot="1">
      <c r="A28" s="333" t="s">
        <v>510</v>
      </c>
      <c r="B28" s="500">
        <v>40</v>
      </c>
      <c r="C28" s="501" t="s">
        <v>133</v>
      </c>
      <c r="D28" s="406"/>
      <c r="E28" s="406"/>
      <c r="F28" s="529">
        <f t="shared" si="0"/>
        <v>0</v>
      </c>
      <c r="G28" s="529">
        <f t="shared" si="1"/>
        <v>0</v>
      </c>
      <c r="H28" s="406"/>
    </row>
    <row r="29" spans="1:8" ht="18" customHeight="1" thickBot="1">
      <c r="A29" s="333" t="s">
        <v>511</v>
      </c>
      <c r="B29" s="500">
        <v>40</v>
      </c>
      <c r="C29" s="501" t="s">
        <v>133</v>
      </c>
      <c r="D29" s="406"/>
      <c r="E29" s="406"/>
      <c r="F29" s="529">
        <f t="shared" si="0"/>
        <v>0</v>
      </c>
      <c r="G29" s="529">
        <f t="shared" si="1"/>
        <v>0</v>
      </c>
      <c r="H29" s="406"/>
    </row>
    <row r="30" spans="1:8" ht="18" customHeight="1" thickBot="1">
      <c r="A30" s="333" t="s">
        <v>553</v>
      </c>
      <c r="B30" s="500">
        <v>200</v>
      </c>
      <c r="C30" s="501" t="s">
        <v>133</v>
      </c>
      <c r="D30" s="406"/>
      <c r="E30" s="406"/>
      <c r="F30" s="529">
        <f t="shared" si="0"/>
        <v>0</v>
      </c>
      <c r="G30" s="529">
        <f t="shared" si="1"/>
        <v>0</v>
      </c>
      <c r="H30" s="406"/>
    </row>
    <row r="31" spans="1:8" ht="14.25" customHeight="1" thickBot="1">
      <c r="A31" s="334" t="s">
        <v>512</v>
      </c>
      <c r="B31" s="500">
        <v>160</v>
      </c>
      <c r="C31" s="501" t="s">
        <v>133</v>
      </c>
      <c r="D31" s="406"/>
      <c r="E31" s="406"/>
      <c r="F31" s="529">
        <f t="shared" si="0"/>
        <v>0</v>
      </c>
      <c r="G31" s="529">
        <f t="shared" si="1"/>
        <v>0</v>
      </c>
      <c r="H31" s="406"/>
    </row>
    <row r="32" spans="1:8" ht="17.25" customHeight="1" thickBot="1">
      <c r="A32" s="334" t="s">
        <v>513</v>
      </c>
      <c r="B32" s="498">
        <v>160</v>
      </c>
      <c r="C32" s="499" t="s">
        <v>133</v>
      </c>
      <c r="D32" s="406"/>
      <c r="E32" s="406"/>
      <c r="F32" s="529">
        <f t="shared" si="0"/>
        <v>0</v>
      </c>
      <c r="G32" s="529">
        <f t="shared" si="1"/>
        <v>0</v>
      </c>
      <c r="H32" s="406"/>
    </row>
    <row r="33" spans="1:8" ht="16.5" customHeight="1" thickBot="1">
      <c r="A33" s="334" t="s">
        <v>503</v>
      </c>
      <c r="B33" s="498">
        <v>20</v>
      </c>
      <c r="C33" s="499" t="s">
        <v>133</v>
      </c>
      <c r="D33" s="406"/>
      <c r="E33" s="406"/>
      <c r="F33" s="529">
        <f t="shared" si="0"/>
        <v>0</v>
      </c>
      <c r="G33" s="529">
        <f t="shared" si="1"/>
        <v>0</v>
      </c>
      <c r="H33" s="406"/>
    </row>
    <row r="34" spans="1:8" ht="17.25" customHeight="1" thickBot="1">
      <c r="A34" s="334" t="s">
        <v>514</v>
      </c>
      <c r="B34" s="498">
        <v>80</v>
      </c>
      <c r="C34" s="499" t="s">
        <v>133</v>
      </c>
      <c r="D34" s="406"/>
      <c r="E34" s="406"/>
      <c r="F34" s="529">
        <f t="shared" si="0"/>
        <v>0</v>
      </c>
      <c r="G34" s="529">
        <f t="shared" si="1"/>
        <v>0</v>
      </c>
      <c r="H34" s="406"/>
    </row>
    <row r="35" spans="1:8" ht="16.5" customHeight="1" thickBot="1">
      <c r="A35" s="334" t="s">
        <v>591</v>
      </c>
      <c r="B35" s="498">
        <v>80</v>
      </c>
      <c r="C35" s="499" t="s">
        <v>133</v>
      </c>
      <c r="D35" s="406"/>
      <c r="E35" s="406"/>
      <c r="F35" s="529">
        <f t="shared" si="0"/>
        <v>0</v>
      </c>
      <c r="G35" s="529">
        <f t="shared" si="1"/>
        <v>0</v>
      </c>
      <c r="H35" s="406"/>
    </row>
    <row r="36" spans="1:8" ht="19.5" customHeight="1" thickBot="1">
      <c r="A36" s="335" t="s">
        <v>911</v>
      </c>
      <c r="B36" s="498">
        <v>400</v>
      </c>
      <c r="C36" s="499" t="s">
        <v>134</v>
      </c>
      <c r="D36" s="406"/>
      <c r="E36" s="406"/>
      <c r="F36" s="529">
        <f t="shared" si="0"/>
        <v>0</v>
      </c>
      <c r="G36" s="529">
        <f t="shared" si="1"/>
        <v>0</v>
      </c>
      <c r="H36" s="406"/>
    </row>
    <row r="37" spans="1:8" ht="15" thickBot="1">
      <c r="A37" s="483" t="s">
        <v>1135</v>
      </c>
      <c r="B37" s="8"/>
      <c r="C37" s="8"/>
      <c r="F37" s="531">
        <f>SUM(F17:F36)</f>
        <v>0</v>
      </c>
      <c r="G37" s="531">
        <f>SUM(G17:G36)</f>
        <v>0</v>
      </c>
    </row>
    <row r="39" spans="1:8" ht="15" thickBot="1">
      <c r="A39" s="622"/>
      <c r="B39" s="622"/>
      <c r="C39" s="622"/>
    </row>
    <row r="40" spans="1:8" ht="15" thickBot="1">
      <c r="A40" s="622" t="s">
        <v>382</v>
      </c>
      <c r="B40" s="622"/>
      <c r="C40" s="622"/>
      <c r="D40" s="624"/>
      <c r="E40" s="625"/>
      <c r="F40" s="626"/>
      <c r="G40" s="546"/>
      <c r="H40" s="26" t="s">
        <v>181</v>
      </c>
    </row>
    <row r="41" spans="1:8" ht="15" thickBot="1">
      <c r="A41" s="26"/>
      <c r="B41" s="26"/>
      <c r="C41" s="26"/>
      <c r="D41" s="547"/>
      <c r="E41" s="548"/>
      <c r="F41" s="549"/>
      <c r="G41" s="550"/>
      <c r="H41" s="26"/>
    </row>
    <row r="42" spans="1:8" ht="15" thickBot="1">
      <c r="A42" s="619" t="s">
        <v>383</v>
      </c>
      <c r="B42" s="619"/>
      <c r="C42" s="619"/>
      <c r="D42" s="619"/>
      <c r="E42" s="620"/>
      <c r="F42" s="621"/>
      <c r="G42" s="551"/>
      <c r="H42" s="26" t="s">
        <v>181</v>
      </c>
    </row>
    <row r="43" spans="1:8" ht="14.5">
      <c r="A43" s="27"/>
      <c r="B43" s="28"/>
      <c r="C43" s="27"/>
      <c r="D43" s="27"/>
      <c r="E43" s="27"/>
      <c r="F43" s="27"/>
      <c r="G43" s="27"/>
      <c r="H43" s="27"/>
    </row>
    <row r="44" spans="1:8" ht="14.5">
      <c r="A44" s="27"/>
      <c r="B44" s="28"/>
      <c r="C44" s="27"/>
      <c r="D44" s="27"/>
      <c r="E44" s="27"/>
      <c r="F44" s="27"/>
      <c r="G44" s="27"/>
      <c r="H44" s="27"/>
    </row>
    <row r="45" spans="1:8" ht="14.5">
      <c r="A45" s="41" t="s">
        <v>1164</v>
      </c>
      <c r="B45" s="29"/>
      <c r="C45" s="41" t="s">
        <v>385</v>
      </c>
      <c r="D45" s="41"/>
      <c r="E45" s="41"/>
      <c r="F45" s="550" t="s">
        <v>1159</v>
      </c>
      <c r="G45" s="550"/>
      <c r="H45" s="41"/>
    </row>
    <row r="46" spans="1:8">
      <c r="A46" s="294"/>
      <c r="B46" s="294"/>
      <c r="C46" s="294"/>
      <c r="D46" s="294"/>
      <c r="E46" s="294"/>
      <c r="F46" s="294"/>
      <c r="G46" s="294"/>
      <c r="H46" s="294"/>
    </row>
  </sheetData>
  <mergeCells count="6">
    <mergeCell ref="A42:D42"/>
    <mergeCell ref="E42:F42"/>
    <mergeCell ref="A39:C39"/>
    <mergeCell ref="A9:C9"/>
    <mergeCell ref="A40:D40"/>
    <mergeCell ref="E40:F40"/>
  </mergeCells>
  <pageMargins left="0.7" right="0.7" top="0.75" bottom="0.75" header="0.3" footer="0.3"/>
  <pageSetup paperSize="9"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61"/>
  <sheetViews>
    <sheetView topLeftCell="A47" workbookViewId="0">
      <selection activeCell="A61" sqref="A61"/>
    </sheetView>
  </sheetViews>
  <sheetFormatPr defaultRowHeight="12.5"/>
  <cols>
    <col min="1" max="1" width="43.08984375" customWidth="1"/>
    <col min="2" max="2" width="7.6328125" customWidth="1"/>
    <col min="3" max="3" width="8.08984375" customWidth="1"/>
    <col min="4" max="4" width="11.08984375" customWidth="1"/>
    <col min="6" max="6" width="13.6328125" customWidth="1"/>
    <col min="7" max="7" width="15.453125" customWidth="1"/>
    <col min="8" max="8" width="16.4531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row r="7" spans="1:8" ht="18.75" customHeight="1">
      <c r="C7" s="537" t="s">
        <v>1147</v>
      </c>
    </row>
    <row r="8" spans="1:8" ht="25.5" customHeight="1">
      <c r="C8" s="92" t="s">
        <v>1084</v>
      </c>
    </row>
    <row r="9" spans="1:8" ht="12.75" customHeight="1" thickBot="1"/>
    <row r="10" spans="1:8" ht="12.75" customHeight="1">
      <c r="A10" s="96" t="s">
        <v>390</v>
      </c>
      <c r="B10" s="70" t="s">
        <v>378</v>
      </c>
      <c r="C10" s="71" t="s">
        <v>379</v>
      </c>
      <c r="D10" s="54" t="s">
        <v>380</v>
      </c>
      <c r="E10" s="54" t="s">
        <v>1092</v>
      </c>
      <c r="F10" s="340" t="s">
        <v>1093</v>
      </c>
      <c r="G10" s="340" t="s">
        <v>1093</v>
      </c>
      <c r="H10" s="341" t="s">
        <v>1094</v>
      </c>
    </row>
    <row r="11" spans="1:8" ht="13">
      <c r="A11" s="118"/>
      <c r="B11" s="69" t="s">
        <v>179</v>
      </c>
      <c r="C11" s="495" t="s">
        <v>178</v>
      </c>
      <c r="D11" s="55" t="s">
        <v>381</v>
      </c>
      <c r="E11" s="55" t="s">
        <v>1095</v>
      </c>
      <c r="F11" s="342" t="s">
        <v>1096</v>
      </c>
      <c r="G11" s="342" t="s">
        <v>1096</v>
      </c>
      <c r="H11" s="343" t="s">
        <v>1097</v>
      </c>
    </row>
    <row r="12" spans="1:8" s="294" customFormat="1" ht="13">
      <c r="A12" s="118"/>
      <c r="B12" s="494"/>
      <c r="C12" s="497"/>
      <c r="D12" s="55" t="s">
        <v>180</v>
      </c>
      <c r="E12" s="55" t="s">
        <v>1098</v>
      </c>
      <c r="F12" s="342" t="s">
        <v>1099</v>
      </c>
      <c r="G12" s="342" t="s">
        <v>1100</v>
      </c>
      <c r="H12" s="343"/>
    </row>
    <row r="13" spans="1:8" s="294" customFormat="1" ht="13.5" thickBot="1">
      <c r="A13" s="118"/>
      <c r="B13" s="494"/>
      <c r="C13" s="496"/>
      <c r="D13" s="60" t="s">
        <v>181</v>
      </c>
      <c r="E13" s="60" t="s">
        <v>181</v>
      </c>
      <c r="F13" s="344" t="s">
        <v>181</v>
      </c>
      <c r="G13" s="344" t="s">
        <v>181</v>
      </c>
      <c r="H13" s="345"/>
    </row>
    <row r="14" spans="1:8" s="294" customFormat="1" ht="13">
      <c r="A14" s="118"/>
      <c r="B14" s="311">
        <v>2</v>
      </c>
      <c r="C14" s="312">
        <v>3</v>
      </c>
      <c r="D14" s="54">
        <v>4</v>
      </c>
      <c r="E14" s="54">
        <v>5</v>
      </c>
      <c r="F14" s="340" t="s">
        <v>1101</v>
      </c>
      <c r="G14" s="340" t="s">
        <v>1102</v>
      </c>
      <c r="H14" s="341">
        <v>8</v>
      </c>
    </row>
    <row r="15" spans="1:8" ht="12.75" customHeight="1">
      <c r="A15" s="502" t="s">
        <v>564</v>
      </c>
      <c r="B15" s="395">
        <v>8</v>
      </c>
      <c r="C15" s="395" t="s">
        <v>63</v>
      </c>
      <c r="D15" s="395"/>
      <c r="E15" s="395"/>
      <c r="F15" s="529">
        <f>E15*B15</f>
        <v>0</v>
      </c>
      <c r="G15" s="529">
        <f>B15*D15</f>
        <v>0</v>
      </c>
      <c r="H15" s="395"/>
    </row>
    <row r="16" spans="1:8" s="285" customFormat="1" ht="12.75" customHeight="1">
      <c r="A16" s="502" t="s">
        <v>974</v>
      </c>
      <c r="B16" s="395">
        <v>8</v>
      </c>
      <c r="C16" s="395" t="s">
        <v>63</v>
      </c>
      <c r="D16" s="395"/>
      <c r="E16" s="395"/>
      <c r="F16" s="529">
        <f t="shared" ref="F16:F48" si="0">E16*B16</f>
        <v>0</v>
      </c>
      <c r="G16" s="529">
        <f t="shared" ref="G16:G48" si="1">B16*D16</f>
        <v>0</v>
      </c>
      <c r="H16" s="395"/>
    </row>
    <row r="17" spans="1:8" ht="12.75" customHeight="1">
      <c r="A17" s="502" t="s">
        <v>565</v>
      </c>
      <c r="B17" s="395">
        <v>8</v>
      </c>
      <c r="C17" s="395" t="s">
        <v>63</v>
      </c>
      <c r="D17" s="395"/>
      <c r="E17" s="395"/>
      <c r="F17" s="529">
        <f t="shared" si="0"/>
        <v>0</v>
      </c>
      <c r="G17" s="529">
        <f t="shared" si="1"/>
        <v>0</v>
      </c>
      <c r="H17" s="395"/>
    </row>
    <row r="18" spans="1:8" ht="12.75" customHeight="1">
      <c r="A18" s="502" t="s">
        <v>731</v>
      </c>
      <c r="B18" s="395">
        <v>16</v>
      </c>
      <c r="C18" s="395" t="s">
        <v>63</v>
      </c>
      <c r="D18" s="395"/>
      <c r="E18" s="395"/>
      <c r="F18" s="529">
        <f t="shared" si="0"/>
        <v>0</v>
      </c>
      <c r="G18" s="529">
        <f t="shared" si="1"/>
        <v>0</v>
      </c>
      <c r="H18" s="395"/>
    </row>
    <row r="19" spans="1:8" s="285" customFormat="1" ht="12.75" customHeight="1">
      <c r="A19" s="502" t="s">
        <v>975</v>
      </c>
      <c r="B19" s="395">
        <v>40</v>
      </c>
      <c r="C19" s="395" t="s">
        <v>63</v>
      </c>
      <c r="D19" s="395"/>
      <c r="E19" s="395"/>
      <c r="F19" s="529">
        <f t="shared" si="0"/>
        <v>0</v>
      </c>
      <c r="G19" s="529">
        <f t="shared" si="1"/>
        <v>0</v>
      </c>
      <c r="H19" s="395"/>
    </row>
    <row r="20" spans="1:8" ht="12.75" customHeight="1">
      <c r="A20" s="502" t="s">
        <v>566</v>
      </c>
      <c r="B20" s="395">
        <v>40</v>
      </c>
      <c r="C20" s="395" t="s">
        <v>63</v>
      </c>
      <c r="D20" s="395"/>
      <c r="E20" s="395"/>
      <c r="F20" s="529">
        <f t="shared" si="0"/>
        <v>0</v>
      </c>
      <c r="G20" s="529">
        <f t="shared" si="1"/>
        <v>0</v>
      </c>
      <c r="H20" s="395"/>
    </row>
    <row r="21" spans="1:8" ht="30" customHeight="1">
      <c r="A21" s="502" t="s">
        <v>582</v>
      </c>
      <c r="B21" s="395">
        <v>40</v>
      </c>
      <c r="C21" s="395" t="s">
        <v>63</v>
      </c>
      <c r="D21" s="395"/>
      <c r="E21" s="395"/>
      <c r="F21" s="529">
        <f t="shared" si="0"/>
        <v>0</v>
      </c>
      <c r="G21" s="529">
        <f t="shared" si="1"/>
        <v>0</v>
      </c>
      <c r="H21" s="395"/>
    </row>
    <row r="22" spans="1:8" ht="12.75" customHeight="1">
      <c r="A22" s="502" t="s">
        <v>567</v>
      </c>
      <c r="B22" s="395">
        <v>80</v>
      </c>
      <c r="C22" s="395" t="s">
        <v>63</v>
      </c>
      <c r="D22" s="395"/>
      <c r="E22" s="395"/>
      <c r="F22" s="529">
        <f t="shared" si="0"/>
        <v>0</v>
      </c>
      <c r="G22" s="529">
        <f t="shared" si="1"/>
        <v>0</v>
      </c>
      <c r="H22" s="395"/>
    </row>
    <row r="23" spans="1:8" s="285" customFormat="1" ht="12.75" customHeight="1">
      <c r="A23" s="502" t="s">
        <v>976</v>
      </c>
      <c r="B23" s="395">
        <v>40</v>
      </c>
      <c r="C23" s="395" t="s">
        <v>63</v>
      </c>
      <c r="D23" s="395"/>
      <c r="E23" s="395"/>
      <c r="F23" s="529">
        <f t="shared" si="0"/>
        <v>0</v>
      </c>
      <c r="G23" s="529">
        <f t="shared" si="1"/>
        <v>0</v>
      </c>
      <c r="H23" s="395"/>
    </row>
    <row r="24" spans="1:8" s="285" customFormat="1" ht="12.75" customHeight="1">
      <c r="A24" s="502" t="s">
        <v>977</v>
      </c>
      <c r="B24" s="395">
        <v>20</v>
      </c>
      <c r="C24" s="395" t="s">
        <v>63</v>
      </c>
      <c r="D24" s="395"/>
      <c r="E24" s="395"/>
      <c r="F24" s="529">
        <f t="shared" si="0"/>
        <v>0</v>
      </c>
      <c r="G24" s="529">
        <f t="shared" si="1"/>
        <v>0</v>
      </c>
      <c r="H24" s="395"/>
    </row>
    <row r="25" spans="1:8" ht="12.75" customHeight="1">
      <c r="A25" s="502" t="s">
        <v>583</v>
      </c>
      <c r="B25" s="395">
        <v>12</v>
      </c>
      <c r="C25" s="395" t="s">
        <v>63</v>
      </c>
      <c r="D25" s="395"/>
      <c r="E25" s="395"/>
      <c r="F25" s="529">
        <f t="shared" si="0"/>
        <v>0</v>
      </c>
      <c r="G25" s="529">
        <f t="shared" si="1"/>
        <v>0</v>
      </c>
      <c r="H25" s="395"/>
    </row>
    <row r="26" spans="1:8" ht="12.75" customHeight="1">
      <c r="A26" s="502" t="s">
        <v>568</v>
      </c>
      <c r="B26" s="395">
        <v>8</v>
      </c>
      <c r="C26" s="395" t="s">
        <v>63</v>
      </c>
      <c r="D26" s="395"/>
      <c r="E26" s="395"/>
      <c r="F26" s="529">
        <f t="shared" si="0"/>
        <v>0</v>
      </c>
      <c r="G26" s="529">
        <f t="shared" si="1"/>
        <v>0</v>
      </c>
      <c r="H26" s="395"/>
    </row>
    <row r="27" spans="1:8" ht="12.75" customHeight="1">
      <c r="A27" s="502" t="s">
        <v>569</v>
      </c>
      <c r="B27" s="395">
        <v>8</v>
      </c>
      <c r="C27" s="395" t="s">
        <v>63</v>
      </c>
      <c r="D27" s="395"/>
      <c r="E27" s="395"/>
      <c r="F27" s="529">
        <f t="shared" si="0"/>
        <v>0</v>
      </c>
      <c r="G27" s="529">
        <f t="shared" si="1"/>
        <v>0</v>
      </c>
      <c r="H27" s="395"/>
    </row>
    <row r="28" spans="1:8" ht="12.75" customHeight="1">
      <c r="A28" s="502" t="s">
        <v>584</v>
      </c>
      <c r="B28" s="395">
        <v>8</v>
      </c>
      <c r="C28" s="395" t="s">
        <v>63</v>
      </c>
      <c r="D28" s="395"/>
      <c r="E28" s="395"/>
      <c r="F28" s="529">
        <f t="shared" si="0"/>
        <v>0</v>
      </c>
      <c r="G28" s="529">
        <f t="shared" si="1"/>
        <v>0</v>
      </c>
      <c r="H28" s="395"/>
    </row>
    <row r="29" spans="1:8" ht="15.75" customHeight="1">
      <c r="A29" s="502" t="s">
        <v>570</v>
      </c>
      <c r="B29" s="395">
        <v>20</v>
      </c>
      <c r="C29" s="395" t="s">
        <v>63</v>
      </c>
      <c r="D29" s="395"/>
      <c r="E29" s="395"/>
      <c r="F29" s="529">
        <f t="shared" si="0"/>
        <v>0</v>
      </c>
      <c r="G29" s="529">
        <f t="shared" si="1"/>
        <v>0</v>
      </c>
      <c r="H29" s="395"/>
    </row>
    <row r="30" spans="1:8" ht="15.75" customHeight="1">
      <c r="A30" s="502" t="s">
        <v>978</v>
      </c>
      <c r="B30" s="395">
        <v>20</v>
      </c>
      <c r="C30" s="395" t="s">
        <v>63</v>
      </c>
      <c r="D30" s="395"/>
      <c r="E30" s="395"/>
      <c r="F30" s="529">
        <f t="shared" si="0"/>
        <v>0</v>
      </c>
      <c r="G30" s="529">
        <f t="shared" si="1"/>
        <v>0</v>
      </c>
      <c r="H30" s="395"/>
    </row>
    <row r="31" spans="1:8" ht="15" customHeight="1">
      <c r="A31" s="502" t="s">
        <v>575</v>
      </c>
      <c r="B31" s="395">
        <v>40</v>
      </c>
      <c r="C31" s="395" t="s">
        <v>63</v>
      </c>
      <c r="D31" s="395"/>
      <c r="E31" s="395"/>
      <c r="F31" s="529">
        <f t="shared" si="0"/>
        <v>0</v>
      </c>
      <c r="G31" s="529">
        <f t="shared" si="1"/>
        <v>0</v>
      </c>
      <c r="H31" s="395"/>
    </row>
    <row r="32" spans="1:8" ht="30" customHeight="1">
      <c r="A32" s="502" t="s">
        <v>573</v>
      </c>
      <c r="B32" s="395">
        <v>40</v>
      </c>
      <c r="C32" s="395" t="s">
        <v>63</v>
      </c>
      <c r="D32" s="395"/>
      <c r="E32" s="395"/>
      <c r="F32" s="529">
        <f t="shared" si="0"/>
        <v>0</v>
      </c>
      <c r="G32" s="529">
        <f t="shared" si="1"/>
        <v>0</v>
      </c>
      <c r="H32" s="395"/>
    </row>
    <row r="33" spans="1:8" ht="16.5" customHeight="1">
      <c r="A33" s="502" t="s">
        <v>571</v>
      </c>
      <c r="B33" s="395">
        <v>20</v>
      </c>
      <c r="C33" s="395" t="s">
        <v>63</v>
      </c>
      <c r="D33" s="395"/>
      <c r="E33" s="395"/>
      <c r="F33" s="529">
        <f t="shared" si="0"/>
        <v>0</v>
      </c>
      <c r="G33" s="529">
        <f t="shared" si="1"/>
        <v>0</v>
      </c>
      <c r="H33" s="395"/>
    </row>
    <row r="34" spans="1:8" ht="15.75" customHeight="1">
      <c r="A34" s="502" t="s">
        <v>572</v>
      </c>
      <c r="B34" s="395">
        <v>20</v>
      </c>
      <c r="C34" s="395" t="s">
        <v>63</v>
      </c>
      <c r="D34" s="395"/>
      <c r="E34" s="395"/>
      <c r="F34" s="529">
        <f t="shared" si="0"/>
        <v>0</v>
      </c>
      <c r="G34" s="529">
        <f t="shared" si="1"/>
        <v>0</v>
      </c>
      <c r="H34" s="395"/>
    </row>
    <row r="35" spans="1:8" ht="30" customHeight="1">
      <c r="A35" s="502" t="s">
        <v>576</v>
      </c>
      <c r="B35" s="395">
        <v>20</v>
      </c>
      <c r="C35" s="395" t="s">
        <v>574</v>
      </c>
      <c r="D35" s="395"/>
      <c r="E35" s="395"/>
      <c r="F35" s="529">
        <f t="shared" si="0"/>
        <v>0</v>
      </c>
      <c r="G35" s="529">
        <f t="shared" si="1"/>
        <v>0</v>
      </c>
      <c r="H35" s="395"/>
    </row>
    <row r="36" spans="1:8" ht="24" customHeight="1">
      <c r="A36" s="502" t="s">
        <v>577</v>
      </c>
      <c r="B36" s="395">
        <v>20</v>
      </c>
      <c r="C36" s="395" t="s">
        <v>63</v>
      </c>
      <c r="D36" s="395"/>
      <c r="E36" s="395"/>
      <c r="F36" s="529">
        <f t="shared" si="0"/>
        <v>0</v>
      </c>
      <c r="G36" s="529">
        <f t="shared" si="1"/>
        <v>0</v>
      </c>
      <c r="H36" s="395"/>
    </row>
    <row r="37" spans="1:8" ht="20.25" customHeight="1">
      <c r="A37" s="502" t="s">
        <v>578</v>
      </c>
      <c r="B37" s="395">
        <v>40</v>
      </c>
      <c r="C37" s="395" t="s">
        <v>63</v>
      </c>
      <c r="D37" s="395"/>
      <c r="E37" s="395"/>
      <c r="F37" s="529">
        <f t="shared" si="0"/>
        <v>0</v>
      </c>
      <c r="G37" s="529">
        <f t="shared" si="1"/>
        <v>0</v>
      </c>
      <c r="H37" s="395"/>
    </row>
    <row r="38" spans="1:8" ht="28.5" customHeight="1">
      <c r="A38" s="502" t="s">
        <v>579</v>
      </c>
      <c r="B38" s="395">
        <v>80</v>
      </c>
      <c r="C38" s="395" t="s">
        <v>63</v>
      </c>
      <c r="D38" s="395"/>
      <c r="E38" s="395"/>
      <c r="F38" s="529">
        <f t="shared" si="0"/>
        <v>0</v>
      </c>
      <c r="G38" s="529">
        <f t="shared" si="1"/>
        <v>0</v>
      </c>
      <c r="H38" s="395"/>
    </row>
    <row r="39" spans="1:8" ht="18" customHeight="1">
      <c r="A39" s="502" t="s">
        <v>654</v>
      </c>
      <c r="B39" s="395">
        <v>40</v>
      </c>
      <c r="C39" s="395" t="s">
        <v>63</v>
      </c>
      <c r="D39" s="395"/>
      <c r="E39" s="395"/>
      <c r="F39" s="529">
        <f t="shared" si="0"/>
        <v>0</v>
      </c>
      <c r="G39" s="529">
        <f t="shared" si="1"/>
        <v>0</v>
      </c>
      <c r="H39" s="395"/>
    </row>
    <row r="40" spans="1:8" ht="18" customHeight="1">
      <c r="A40" s="502" t="s">
        <v>730</v>
      </c>
      <c r="B40" s="395">
        <v>20</v>
      </c>
      <c r="C40" s="395" t="s">
        <v>63</v>
      </c>
      <c r="D40" s="395"/>
      <c r="E40" s="395"/>
      <c r="F40" s="529">
        <f t="shared" si="0"/>
        <v>0</v>
      </c>
      <c r="G40" s="529">
        <f t="shared" si="1"/>
        <v>0</v>
      </c>
      <c r="H40" s="395"/>
    </row>
    <row r="41" spans="1:8" ht="27" customHeight="1">
      <c r="A41" s="502" t="s">
        <v>655</v>
      </c>
      <c r="B41" s="395">
        <v>40</v>
      </c>
      <c r="C41" s="395" t="s">
        <v>63</v>
      </c>
      <c r="D41" s="395"/>
      <c r="E41" s="395"/>
      <c r="F41" s="529">
        <f t="shared" si="0"/>
        <v>0</v>
      </c>
      <c r="G41" s="529">
        <f t="shared" si="1"/>
        <v>0</v>
      </c>
      <c r="H41" s="395"/>
    </row>
    <row r="42" spans="1:8" ht="17.25" customHeight="1">
      <c r="A42" s="502" t="s">
        <v>585</v>
      </c>
      <c r="B42" s="395">
        <v>20</v>
      </c>
      <c r="C42" s="395" t="s">
        <v>63</v>
      </c>
      <c r="D42" s="395"/>
      <c r="E42" s="395"/>
      <c r="F42" s="529">
        <f t="shared" si="0"/>
        <v>0</v>
      </c>
      <c r="G42" s="529">
        <f t="shared" si="1"/>
        <v>0</v>
      </c>
      <c r="H42" s="395"/>
    </row>
    <row r="43" spans="1:8" ht="27.75" customHeight="1">
      <c r="A43" s="502" t="s">
        <v>580</v>
      </c>
      <c r="B43" s="395">
        <v>20</v>
      </c>
      <c r="C43" s="395" t="s">
        <v>63</v>
      </c>
      <c r="D43" s="395"/>
      <c r="E43" s="395"/>
      <c r="F43" s="529">
        <f t="shared" si="0"/>
        <v>0</v>
      </c>
      <c r="G43" s="529">
        <f t="shared" si="1"/>
        <v>0</v>
      </c>
      <c r="H43" s="395"/>
    </row>
    <row r="44" spans="1:8" ht="16.5" customHeight="1">
      <c r="A44" s="502" t="s">
        <v>581</v>
      </c>
      <c r="B44" s="395">
        <v>40</v>
      </c>
      <c r="C44" s="395" t="s">
        <v>63</v>
      </c>
      <c r="D44" s="395"/>
      <c r="E44" s="395"/>
      <c r="F44" s="529">
        <f t="shared" si="0"/>
        <v>0</v>
      </c>
      <c r="G44" s="529">
        <f t="shared" si="1"/>
        <v>0</v>
      </c>
      <c r="H44" s="395"/>
    </row>
    <row r="45" spans="1:8" s="285" customFormat="1" ht="16.5" customHeight="1">
      <c r="A45" s="502" t="s">
        <v>979</v>
      </c>
      <c r="B45" s="395">
        <v>40</v>
      </c>
      <c r="C45" s="395" t="s">
        <v>63</v>
      </c>
      <c r="D45" s="395"/>
      <c r="E45" s="395"/>
      <c r="F45" s="529">
        <f t="shared" si="0"/>
        <v>0</v>
      </c>
      <c r="G45" s="529">
        <f t="shared" si="1"/>
        <v>0</v>
      </c>
      <c r="H45" s="395"/>
    </row>
    <row r="46" spans="1:8" s="285" customFormat="1" ht="16.5" customHeight="1">
      <c r="A46" s="502" t="s">
        <v>980</v>
      </c>
      <c r="B46" s="395">
        <v>40</v>
      </c>
      <c r="C46" s="395" t="s">
        <v>63</v>
      </c>
      <c r="D46" s="395"/>
      <c r="E46" s="395"/>
      <c r="F46" s="529">
        <f t="shared" si="0"/>
        <v>0</v>
      </c>
      <c r="G46" s="529">
        <f t="shared" si="1"/>
        <v>0</v>
      </c>
      <c r="H46" s="395"/>
    </row>
    <row r="47" spans="1:8">
      <c r="A47" s="502" t="s">
        <v>981</v>
      </c>
      <c r="B47" s="395">
        <v>4</v>
      </c>
      <c r="C47" s="395" t="s">
        <v>63</v>
      </c>
      <c r="D47" s="395"/>
      <c r="E47" s="395"/>
      <c r="F47" s="529">
        <f t="shared" si="0"/>
        <v>0</v>
      </c>
      <c r="G47" s="529">
        <f t="shared" si="1"/>
        <v>0</v>
      </c>
      <c r="H47" s="395"/>
    </row>
    <row r="48" spans="1:8" ht="12.75" customHeight="1" thickBot="1">
      <c r="A48" s="288" t="s">
        <v>1051</v>
      </c>
      <c r="B48" s="395">
        <v>40</v>
      </c>
      <c r="C48" s="395" t="s">
        <v>63</v>
      </c>
      <c r="D48" s="395"/>
      <c r="E48" s="395"/>
      <c r="F48" s="529">
        <f t="shared" si="0"/>
        <v>0</v>
      </c>
      <c r="G48" s="529">
        <f t="shared" si="1"/>
        <v>0</v>
      </c>
      <c r="H48" s="395"/>
    </row>
    <row r="49" spans="1:8" ht="12.75" customHeight="1" thickBot="1">
      <c r="A49" s="483" t="s">
        <v>1136</v>
      </c>
      <c r="F49" s="532">
        <f>SUM(F15:F48)</f>
        <v>0</v>
      </c>
      <c r="G49" s="532">
        <f>SUM(G15:G48)</f>
        <v>0</v>
      </c>
    </row>
    <row r="50" spans="1:8">
      <c r="A50" s="597"/>
      <c r="B50" s="597"/>
      <c r="C50" s="597"/>
    </row>
    <row r="51" spans="1:8">
      <c r="A51" s="294" t="s">
        <v>1167</v>
      </c>
      <c r="B51" s="294"/>
      <c r="C51" s="294"/>
      <c r="D51" s="294"/>
      <c r="E51" s="294"/>
      <c r="F51" s="294"/>
      <c r="G51" s="294"/>
      <c r="H51" s="294"/>
    </row>
    <row r="52" spans="1:8">
      <c r="A52" s="294"/>
      <c r="B52" s="294"/>
      <c r="C52" s="294"/>
      <c r="D52" s="294"/>
      <c r="E52" s="294"/>
      <c r="F52" s="294"/>
      <c r="G52" s="294"/>
      <c r="H52" s="294"/>
    </row>
    <row r="53" spans="1:8">
      <c r="A53" s="597" t="s">
        <v>382</v>
      </c>
      <c r="B53" s="597"/>
      <c r="C53" s="597"/>
      <c r="D53" s="597"/>
      <c r="E53" s="597"/>
      <c r="F53" s="597"/>
      <c r="G53" s="294"/>
      <c r="H53" s="294" t="s">
        <v>181</v>
      </c>
    </row>
    <row r="54" spans="1:8">
      <c r="A54" s="294"/>
      <c r="B54" s="294"/>
      <c r="C54" s="294"/>
      <c r="D54" s="294"/>
      <c r="E54" s="294"/>
      <c r="F54" s="294"/>
      <c r="G54" s="294"/>
      <c r="H54" s="294"/>
    </row>
    <row r="55" spans="1:8">
      <c r="A55" s="597" t="s">
        <v>383</v>
      </c>
      <c r="B55" s="597"/>
      <c r="C55" s="597"/>
      <c r="D55" s="597"/>
      <c r="E55" s="597"/>
      <c r="F55" s="597"/>
      <c r="G55" s="294"/>
      <c r="H55" s="294" t="s">
        <v>181</v>
      </c>
    </row>
    <row r="56" spans="1:8">
      <c r="A56" s="294"/>
      <c r="B56" s="294"/>
      <c r="C56" s="294"/>
      <c r="D56" s="294"/>
      <c r="E56" s="294"/>
      <c r="F56" s="294"/>
      <c r="G56" s="294"/>
      <c r="H56" s="294"/>
    </row>
    <row r="57" spans="1:8" ht="12.75" customHeight="1">
      <c r="A57" s="294"/>
      <c r="B57" s="294"/>
      <c r="C57" s="294"/>
      <c r="D57" s="294"/>
      <c r="E57" s="294"/>
      <c r="F57" s="294"/>
      <c r="G57" s="294"/>
      <c r="H57" s="294"/>
    </row>
    <row r="58" spans="1:8" ht="12.75" customHeight="1">
      <c r="A58" s="294" t="s">
        <v>384</v>
      </c>
      <c r="B58" s="294"/>
      <c r="C58" s="294" t="s">
        <v>385</v>
      </c>
      <c r="D58" s="294"/>
      <c r="E58" s="294"/>
      <c r="F58" s="294" t="s">
        <v>1159</v>
      </c>
      <c r="G58" s="294"/>
      <c r="H58" s="294"/>
    </row>
    <row r="59" spans="1:8" ht="12.75" customHeight="1">
      <c r="A59" s="294"/>
      <c r="B59" s="294"/>
      <c r="C59" s="294"/>
      <c r="D59" s="294"/>
      <c r="E59" s="294"/>
      <c r="F59" s="294"/>
      <c r="G59" s="294"/>
      <c r="H59" s="294"/>
    </row>
    <row r="60" spans="1:8" ht="12.75" customHeight="1"/>
    <row r="61" spans="1:8" ht="12.75" customHeight="1"/>
  </sheetData>
  <mergeCells count="5">
    <mergeCell ref="A50:C50"/>
    <mergeCell ref="A53:D53"/>
    <mergeCell ref="E53:F53"/>
    <mergeCell ref="A55:D55"/>
    <mergeCell ref="E55:F55"/>
  </mergeCells>
  <pageMargins left="0.7" right="0.7" top="0.75" bottom="0.75" header="0.3" footer="0.3"/>
  <pageSetup paperSize="9" scale="96" fitToHeight="0"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86"/>
  <sheetViews>
    <sheetView topLeftCell="A70" zoomScaleSheetLayoutView="100" workbookViewId="0">
      <selection activeCell="H83" sqref="H83"/>
    </sheetView>
  </sheetViews>
  <sheetFormatPr defaultRowHeight="12.75" customHeight="1"/>
  <cols>
    <col min="1" max="1" width="46.6328125" customWidth="1"/>
    <col min="2" max="2" width="6" customWidth="1"/>
    <col min="3" max="3" width="9.54296875" customWidth="1"/>
    <col min="4" max="4" width="11.36328125" customWidth="1"/>
    <col min="5" max="5" width="14" customWidth="1"/>
    <col min="6" max="6" width="13.81640625" customWidth="1"/>
    <col min="7" max="7" width="14.7265625" customWidth="1"/>
    <col min="8" max="8" width="14.36328125" customWidth="1"/>
  </cols>
  <sheetData>
    <row r="1" spans="1:8" s="294" customFormat="1" ht="12.75" customHeight="1">
      <c r="A1" s="294" t="s">
        <v>1151</v>
      </c>
      <c r="F1" s="294" t="s">
        <v>1152</v>
      </c>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s="294" customFormat="1" ht="12.75" customHeight="1"/>
    <row r="7" spans="1:8" ht="18" customHeight="1">
      <c r="A7" s="18"/>
      <c r="B7" s="18"/>
      <c r="C7" s="25" t="s">
        <v>1147</v>
      </c>
    </row>
    <row r="8" spans="1:8" ht="18" customHeight="1">
      <c r="A8" s="18"/>
      <c r="B8" s="18"/>
      <c r="C8" s="337" t="s">
        <v>1085</v>
      </c>
    </row>
    <row r="9" spans="1:8" s="17" customFormat="1" ht="18" customHeight="1">
      <c r="A9" s="18"/>
      <c r="B9" s="18"/>
      <c r="C9" s="25"/>
    </row>
    <row r="10" spans="1:8" ht="21.75" customHeight="1" thickBot="1">
      <c r="A10" s="19"/>
      <c r="B10" s="22"/>
      <c r="C10" s="22"/>
    </row>
    <row r="11" spans="1:8" ht="12.75" customHeight="1">
      <c r="A11" s="324" t="s">
        <v>390</v>
      </c>
      <c r="B11" s="325" t="s">
        <v>378</v>
      </c>
      <c r="C11" s="326" t="s">
        <v>379</v>
      </c>
      <c r="D11" s="54" t="s">
        <v>380</v>
      </c>
      <c r="E11" s="54" t="s">
        <v>1092</v>
      </c>
      <c r="F11" s="340" t="s">
        <v>1093</v>
      </c>
      <c r="G11" s="340" t="s">
        <v>1093</v>
      </c>
      <c r="H11" s="341" t="s">
        <v>1094</v>
      </c>
    </row>
    <row r="12" spans="1:8" ht="13">
      <c r="A12" s="493"/>
      <c r="B12" s="494" t="s">
        <v>179</v>
      </c>
      <c r="C12" s="503" t="s">
        <v>178</v>
      </c>
      <c r="D12" s="55" t="s">
        <v>381</v>
      </c>
      <c r="E12" s="55" t="s">
        <v>1095</v>
      </c>
      <c r="F12" s="342" t="s">
        <v>1096</v>
      </c>
      <c r="G12" s="342" t="s">
        <v>1096</v>
      </c>
      <c r="H12" s="343" t="s">
        <v>1097</v>
      </c>
    </row>
    <row r="13" spans="1:8" s="294" customFormat="1" ht="13.5" thickBot="1">
      <c r="A13" s="327"/>
      <c r="B13" s="328"/>
      <c r="C13" s="329"/>
      <c r="D13" s="55" t="s">
        <v>180</v>
      </c>
      <c r="E13" s="55" t="s">
        <v>1098</v>
      </c>
      <c r="F13" s="342" t="s">
        <v>1099</v>
      </c>
      <c r="G13" s="342" t="s">
        <v>1100</v>
      </c>
      <c r="H13" s="343"/>
    </row>
    <row r="14" spans="1:8" s="294" customFormat="1" ht="13.5" thickBot="1">
      <c r="A14" s="493"/>
      <c r="B14" s="494"/>
      <c r="C14" s="503"/>
      <c r="D14" s="60" t="s">
        <v>181</v>
      </c>
      <c r="E14" s="60" t="s">
        <v>181</v>
      </c>
      <c r="F14" s="344" t="s">
        <v>181</v>
      </c>
      <c r="G14" s="344" t="s">
        <v>181</v>
      </c>
      <c r="H14" s="345"/>
    </row>
    <row r="15" spans="1:8" ht="13.5" thickBot="1">
      <c r="A15" s="313">
        <v>1</v>
      </c>
      <c r="B15" s="504">
        <v>2</v>
      </c>
      <c r="C15" s="505">
        <v>3</v>
      </c>
      <c r="D15" s="54">
        <v>4</v>
      </c>
      <c r="E15" s="54">
        <v>5</v>
      </c>
      <c r="F15" s="340" t="s">
        <v>1101</v>
      </c>
      <c r="G15" s="340" t="s">
        <v>1102</v>
      </c>
      <c r="H15" s="341">
        <v>8</v>
      </c>
    </row>
    <row r="16" spans="1:8" ht="34.5" customHeight="1" thickBot="1">
      <c r="A16" s="317" t="s">
        <v>739</v>
      </c>
      <c r="B16" s="417">
        <v>24</v>
      </c>
      <c r="C16" s="417" t="s">
        <v>134</v>
      </c>
      <c r="D16" s="406"/>
      <c r="E16" s="406"/>
      <c r="F16" s="529">
        <f>E16*B16</f>
        <v>0</v>
      </c>
      <c r="G16" s="529">
        <f>B16*D16</f>
        <v>0</v>
      </c>
      <c r="H16" s="406"/>
    </row>
    <row r="17" spans="1:8" ht="31.5" customHeight="1" thickBot="1">
      <c r="A17" s="318" t="s">
        <v>738</v>
      </c>
      <c r="B17" s="506">
        <v>100</v>
      </c>
      <c r="C17" s="506" t="s">
        <v>134</v>
      </c>
      <c r="D17" s="406"/>
      <c r="E17" s="406"/>
      <c r="F17" s="529">
        <f t="shared" ref="F17:F72" si="0">E17*B17</f>
        <v>0</v>
      </c>
      <c r="G17" s="529">
        <f t="shared" ref="G17:G72" si="1">B17*D17</f>
        <v>0</v>
      </c>
      <c r="H17" s="406"/>
    </row>
    <row r="18" spans="1:8" ht="28.5" customHeight="1" thickBot="1">
      <c r="A18" s="319" t="s">
        <v>518</v>
      </c>
      <c r="B18" s="506">
        <v>100</v>
      </c>
      <c r="C18" s="506" t="s">
        <v>63</v>
      </c>
      <c r="D18" s="406"/>
      <c r="E18" s="406"/>
      <c r="F18" s="529">
        <f t="shared" si="0"/>
        <v>0</v>
      </c>
      <c r="G18" s="529">
        <f t="shared" si="1"/>
        <v>0</v>
      </c>
      <c r="H18" s="406"/>
    </row>
    <row r="19" spans="1:8" ht="15.75" customHeight="1" thickBot="1">
      <c r="A19" s="318" t="s">
        <v>912</v>
      </c>
      <c r="B19" s="506">
        <v>40</v>
      </c>
      <c r="C19" s="506" t="s">
        <v>63</v>
      </c>
      <c r="D19" s="406"/>
      <c r="E19" s="406"/>
      <c r="F19" s="529">
        <f t="shared" si="0"/>
        <v>0</v>
      </c>
      <c r="G19" s="529">
        <f t="shared" si="1"/>
        <v>0</v>
      </c>
      <c r="H19" s="406"/>
    </row>
    <row r="20" spans="1:8" ht="17.25" customHeight="1" thickBot="1">
      <c r="A20" s="319" t="s">
        <v>520</v>
      </c>
      <c r="B20" s="506">
        <v>40</v>
      </c>
      <c r="C20" s="506" t="s">
        <v>63</v>
      </c>
      <c r="D20" s="406"/>
      <c r="E20" s="406"/>
      <c r="F20" s="529">
        <f t="shared" si="0"/>
        <v>0</v>
      </c>
      <c r="G20" s="529">
        <f t="shared" si="1"/>
        <v>0</v>
      </c>
      <c r="H20" s="406"/>
    </row>
    <row r="21" spans="1:8" ht="18" customHeight="1" thickBot="1">
      <c r="A21" s="319" t="s">
        <v>55</v>
      </c>
      <c r="B21" s="506">
        <v>80</v>
      </c>
      <c r="C21" s="506" t="s">
        <v>63</v>
      </c>
      <c r="D21" s="406"/>
      <c r="E21" s="406"/>
      <c r="F21" s="529">
        <f t="shared" si="0"/>
        <v>0</v>
      </c>
      <c r="G21" s="529">
        <f t="shared" si="1"/>
        <v>0</v>
      </c>
      <c r="H21" s="406"/>
    </row>
    <row r="22" spans="1:8" ht="18" customHeight="1" thickBot="1">
      <c r="A22" s="319" t="s">
        <v>561</v>
      </c>
      <c r="B22" s="506">
        <v>60</v>
      </c>
      <c r="C22" s="506" t="s">
        <v>63</v>
      </c>
      <c r="D22" s="406"/>
      <c r="E22" s="406"/>
      <c r="F22" s="529">
        <f t="shared" si="0"/>
        <v>0</v>
      </c>
      <c r="G22" s="529">
        <f t="shared" si="1"/>
        <v>0</v>
      </c>
      <c r="H22" s="406"/>
    </row>
    <row r="23" spans="1:8" ht="18" customHeight="1" thickBot="1">
      <c r="A23" s="319" t="s">
        <v>560</v>
      </c>
      <c r="B23" s="506">
        <v>60</v>
      </c>
      <c r="C23" s="506" t="s">
        <v>63</v>
      </c>
      <c r="D23" s="406"/>
      <c r="E23" s="406"/>
      <c r="F23" s="529">
        <f t="shared" si="0"/>
        <v>0</v>
      </c>
      <c r="G23" s="529">
        <f t="shared" si="1"/>
        <v>0</v>
      </c>
      <c r="H23" s="406"/>
    </row>
    <row r="24" spans="1:8" ht="43.5" customHeight="1" thickBot="1">
      <c r="A24" s="319" t="s">
        <v>57</v>
      </c>
      <c r="B24" s="506">
        <v>8</v>
      </c>
      <c r="C24" s="506" t="s">
        <v>63</v>
      </c>
      <c r="D24" s="406"/>
      <c r="E24" s="406"/>
      <c r="F24" s="529">
        <f t="shared" si="0"/>
        <v>0</v>
      </c>
      <c r="G24" s="529">
        <f t="shared" si="1"/>
        <v>0</v>
      </c>
      <c r="H24" s="406"/>
    </row>
    <row r="25" spans="1:8" ht="25.5" customHeight="1" thickBot="1">
      <c r="A25" s="318" t="s">
        <v>58</v>
      </c>
      <c r="B25" s="506">
        <v>12</v>
      </c>
      <c r="C25" s="506" t="s">
        <v>63</v>
      </c>
      <c r="D25" s="406"/>
      <c r="E25" s="406"/>
      <c r="F25" s="529">
        <f t="shared" si="0"/>
        <v>0</v>
      </c>
      <c r="G25" s="529">
        <f t="shared" si="1"/>
        <v>0</v>
      </c>
      <c r="H25" s="406"/>
    </row>
    <row r="26" spans="1:8" ht="15.75" customHeight="1" thickBot="1">
      <c r="A26" s="318" t="s">
        <v>40</v>
      </c>
      <c r="B26" s="506">
        <v>12</v>
      </c>
      <c r="C26" s="506" t="s">
        <v>63</v>
      </c>
      <c r="D26" s="406"/>
      <c r="E26" s="406"/>
      <c r="F26" s="529">
        <f t="shared" si="0"/>
        <v>0</v>
      </c>
      <c r="G26" s="529">
        <f t="shared" si="1"/>
        <v>0</v>
      </c>
      <c r="H26" s="406"/>
    </row>
    <row r="27" spans="1:8" ht="30.75" customHeight="1" thickBot="1">
      <c r="A27" s="318" t="s">
        <v>42</v>
      </c>
      <c r="B27" s="506">
        <v>40</v>
      </c>
      <c r="C27" s="506" t="s">
        <v>63</v>
      </c>
      <c r="D27" s="406"/>
      <c r="E27" s="406"/>
      <c r="F27" s="529">
        <f t="shared" si="0"/>
        <v>0</v>
      </c>
      <c r="G27" s="529">
        <f t="shared" si="1"/>
        <v>0</v>
      </c>
      <c r="H27" s="406"/>
    </row>
    <row r="28" spans="1:8" ht="15.75" customHeight="1" thickBot="1">
      <c r="A28" s="318" t="s">
        <v>516</v>
      </c>
      <c r="B28" s="506">
        <v>40</v>
      </c>
      <c r="C28" s="506" t="s">
        <v>63</v>
      </c>
      <c r="D28" s="406"/>
      <c r="E28" s="406"/>
      <c r="F28" s="529">
        <f t="shared" si="0"/>
        <v>0</v>
      </c>
      <c r="G28" s="529">
        <f t="shared" si="1"/>
        <v>0</v>
      </c>
      <c r="H28" s="406"/>
    </row>
    <row r="29" spans="1:8" ht="27.75" customHeight="1" thickBot="1">
      <c r="A29" s="318" t="s">
        <v>62</v>
      </c>
      <c r="B29" s="506">
        <v>8</v>
      </c>
      <c r="C29" s="506" t="s">
        <v>63</v>
      </c>
      <c r="D29" s="406"/>
      <c r="E29" s="406"/>
      <c r="F29" s="529">
        <f t="shared" si="0"/>
        <v>0</v>
      </c>
      <c r="G29" s="529">
        <f t="shared" si="1"/>
        <v>0</v>
      </c>
      <c r="H29" s="406"/>
    </row>
    <row r="30" spans="1:8" ht="16.5" customHeight="1" thickBot="1">
      <c r="A30" s="318" t="s">
        <v>59</v>
      </c>
      <c r="B30" s="506">
        <v>10</v>
      </c>
      <c r="C30" s="506" t="s">
        <v>63</v>
      </c>
      <c r="D30" s="406"/>
      <c r="E30" s="406"/>
      <c r="F30" s="529">
        <f t="shared" si="0"/>
        <v>0</v>
      </c>
      <c r="G30" s="529">
        <f t="shared" si="1"/>
        <v>0</v>
      </c>
      <c r="H30" s="406"/>
    </row>
    <row r="31" spans="1:8" ht="15.75" customHeight="1" thickBot="1">
      <c r="A31" s="319" t="s">
        <v>913</v>
      </c>
      <c r="B31" s="506">
        <v>20</v>
      </c>
      <c r="C31" s="506" t="s">
        <v>63</v>
      </c>
      <c r="D31" s="406"/>
      <c r="E31" s="406"/>
      <c r="F31" s="529">
        <f t="shared" si="0"/>
        <v>0</v>
      </c>
      <c r="G31" s="529">
        <f t="shared" si="1"/>
        <v>0</v>
      </c>
      <c r="H31" s="406"/>
    </row>
    <row r="32" spans="1:8" ht="27" customHeight="1" thickBot="1">
      <c r="A32" s="320" t="s">
        <v>320</v>
      </c>
      <c r="B32" s="506">
        <v>20</v>
      </c>
      <c r="C32" s="506" t="s">
        <v>63</v>
      </c>
      <c r="D32" s="406"/>
      <c r="E32" s="406"/>
      <c r="F32" s="529">
        <f t="shared" si="0"/>
        <v>0</v>
      </c>
      <c r="G32" s="529">
        <f t="shared" si="1"/>
        <v>0</v>
      </c>
      <c r="H32" s="406"/>
    </row>
    <row r="33" spans="1:8" ht="25.5" customHeight="1" thickBot="1">
      <c r="A33" s="320" t="s">
        <v>44</v>
      </c>
      <c r="B33" s="506">
        <v>20</v>
      </c>
      <c r="C33" s="506" t="s">
        <v>63</v>
      </c>
      <c r="D33" s="406"/>
      <c r="E33" s="406"/>
      <c r="F33" s="529">
        <f t="shared" si="0"/>
        <v>0</v>
      </c>
      <c r="G33" s="529">
        <f t="shared" si="1"/>
        <v>0</v>
      </c>
      <c r="H33" s="406"/>
    </row>
    <row r="34" spans="1:8" ht="28.5" customHeight="1" thickBot="1">
      <c r="A34" s="320" t="s">
        <v>43</v>
      </c>
      <c r="B34" s="506">
        <v>20</v>
      </c>
      <c r="C34" s="506" t="s">
        <v>63</v>
      </c>
      <c r="D34" s="406"/>
      <c r="E34" s="406"/>
      <c r="F34" s="529">
        <f t="shared" si="0"/>
        <v>0</v>
      </c>
      <c r="G34" s="529">
        <f t="shared" si="1"/>
        <v>0</v>
      </c>
      <c r="H34" s="406"/>
    </row>
    <row r="35" spans="1:8" ht="28.5" customHeight="1" thickBot="1">
      <c r="A35" s="319" t="s">
        <v>522</v>
      </c>
      <c r="B35" s="506">
        <v>80</v>
      </c>
      <c r="C35" s="506" t="s">
        <v>63</v>
      </c>
      <c r="D35" s="406"/>
      <c r="E35" s="406"/>
      <c r="F35" s="529">
        <f t="shared" si="0"/>
        <v>0</v>
      </c>
      <c r="G35" s="529">
        <f t="shared" si="1"/>
        <v>0</v>
      </c>
      <c r="H35" s="406"/>
    </row>
    <row r="36" spans="1:8" ht="25.5" customHeight="1" thickBot="1">
      <c r="A36" s="319" t="s">
        <v>56</v>
      </c>
      <c r="B36" s="506">
        <v>100</v>
      </c>
      <c r="C36" s="506" t="s">
        <v>63</v>
      </c>
      <c r="D36" s="406"/>
      <c r="E36" s="406"/>
      <c r="F36" s="529">
        <f t="shared" si="0"/>
        <v>0</v>
      </c>
      <c r="G36" s="529">
        <f t="shared" si="1"/>
        <v>0</v>
      </c>
      <c r="H36" s="406"/>
    </row>
    <row r="37" spans="1:8" ht="28.5" customHeight="1" thickBot="1">
      <c r="A37" s="319" t="s">
        <v>914</v>
      </c>
      <c r="B37" s="506">
        <v>40</v>
      </c>
      <c r="C37" s="506" t="s">
        <v>63</v>
      </c>
      <c r="D37" s="406"/>
      <c r="E37" s="406"/>
      <c r="F37" s="529">
        <f t="shared" si="0"/>
        <v>0</v>
      </c>
      <c r="G37" s="529">
        <f t="shared" si="1"/>
        <v>0</v>
      </c>
      <c r="H37" s="406"/>
    </row>
    <row r="38" spans="1:8" ht="30.75" customHeight="1" thickBot="1">
      <c r="A38" s="321" t="s">
        <v>558</v>
      </c>
      <c r="B38" s="506">
        <v>20</v>
      </c>
      <c r="C38" s="506" t="s">
        <v>915</v>
      </c>
      <c r="D38" s="406"/>
      <c r="E38" s="406"/>
      <c r="F38" s="529">
        <f t="shared" si="0"/>
        <v>0</v>
      </c>
      <c r="G38" s="529">
        <f t="shared" si="1"/>
        <v>0</v>
      </c>
      <c r="H38" s="406"/>
    </row>
    <row r="39" spans="1:8" ht="29.25" customHeight="1" thickBot="1">
      <c r="A39" s="317" t="s">
        <v>555</v>
      </c>
      <c r="B39" s="417">
        <v>100</v>
      </c>
      <c r="C39" s="417" t="s">
        <v>916</v>
      </c>
      <c r="D39" s="406"/>
      <c r="E39" s="406"/>
      <c r="F39" s="529">
        <f t="shared" si="0"/>
        <v>0</v>
      </c>
      <c r="G39" s="529">
        <f t="shared" si="1"/>
        <v>0</v>
      </c>
      <c r="H39" s="406"/>
    </row>
    <row r="40" spans="1:8" ht="27" customHeight="1" thickBot="1">
      <c r="A40" s="317" t="s">
        <v>556</v>
      </c>
      <c r="B40" s="417">
        <v>30</v>
      </c>
      <c r="C40" s="506" t="s">
        <v>63</v>
      </c>
      <c r="D40" s="406"/>
      <c r="E40" s="406"/>
      <c r="F40" s="529">
        <f t="shared" si="0"/>
        <v>0</v>
      </c>
      <c r="G40" s="529">
        <f t="shared" si="1"/>
        <v>0</v>
      </c>
      <c r="H40" s="406"/>
    </row>
    <row r="41" spans="1:8" ht="28.5" customHeight="1" thickBot="1">
      <c r="A41" s="319" t="s">
        <v>917</v>
      </c>
      <c r="B41" s="506">
        <v>100</v>
      </c>
      <c r="C41" s="506" t="s">
        <v>63</v>
      </c>
      <c r="D41" s="406"/>
      <c r="E41" s="406"/>
      <c r="F41" s="529">
        <f t="shared" si="0"/>
        <v>0</v>
      </c>
      <c r="G41" s="529">
        <f t="shared" si="1"/>
        <v>0</v>
      </c>
      <c r="H41" s="406"/>
    </row>
    <row r="42" spans="1:8" ht="26.25" customHeight="1" thickBot="1">
      <c r="A42" s="319" t="s">
        <v>521</v>
      </c>
      <c r="B42" s="506">
        <v>8</v>
      </c>
      <c r="C42" s="506" t="s">
        <v>133</v>
      </c>
      <c r="D42" s="406"/>
      <c r="E42" s="406"/>
      <c r="F42" s="529">
        <f t="shared" si="0"/>
        <v>0</v>
      </c>
      <c r="G42" s="529">
        <f t="shared" si="1"/>
        <v>0</v>
      </c>
      <c r="H42" s="406"/>
    </row>
    <row r="43" spans="1:8" ht="28.5" customHeight="1" thickBot="1">
      <c r="A43" s="318" t="s">
        <v>61</v>
      </c>
      <c r="B43" s="506">
        <v>4</v>
      </c>
      <c r="C43" s="506" t="s">
        <v>63</v>
      </c>
      <c r="D43" s="406"/>
      <c r="E43" s="406"/>
      <c r="F43" s="529">
        <f t="shared" si="0"/>
        <v>0</v>
      </c>
      <c r="G43" s="529">
        <f t="shared" si="1"/>
        <v>0</v>
      </c>
      <c r="H43" s="406"/>
    </row>
    <row r="44" spans="1:8" ht="14.25" customHeight="1" thickBot="1">
      <c r="A44" s="318" t="s">
        <v>41</v>
      </c>
      <c r="B44" s="506">
        <v>20</v>
      </c>
      <c r="C44" s="506" t="s">
        <v>63</v>
      </c>
      <c r="D44" s="406"/>
      <c r="E44" s="406"/>
      <c r="F44" s="529">
        <f t="shared" si="0"/>
        <v>0</v>
      </c>
      <c r="G44" s="529">
        <f t="shared" si="1"/>
        <v>0</v>
      </c>
      <c r="H44" s="406"/>
    </row>
    <row r="45" spans="1:8" ht="14.25" customHeight="1" thickBot="1">
      <c r="A45" s="318" t="s">
        <v>660</v>
      </c>
      <c r="B45" s="506">
        <v>20</v>
      </c>
      <c r="C45" s="506" t="s">
        <v>133</v>
      </c>
      <c r="D45" s="406"/>
      <c r="E45" s="406"/>
      <c r="F45" s="529">
        <f t="shared" si="0"/>
        <v>0</v>
      </c>
      <c r="G45" s="529">
        <f t="shared" si="1"/>
        <v>0</v>
      </c>
      <c r="H45" s="406"/>
    </row>
    <row r="46" spans="1:8" ht="25.5" customHeight="1" thickBot="1">
      <c r="A46" s="319" t="s">
        <v>358</v>
      </c>
      <c r="B46" s="506">
        <v>80</v>
      </c>
      <c r="C46" s="506" t="s">
        <v>134</v>
      </c>
      <c r="D46" s="406"/>
      <c r="E46" s="406"/>
      <c r="F46" s="529">
        <f t="shared" si="0"/>
        <v>0</v>
      </c>
      <c r="G46" s="529">
        <f t="shared" si="1"/>
        <v>0</v>
      </c>
      <c r="H46" s="406"/>
    </row>
    <row r="47" spans="1:8" ht="21.75" customHeight="1" thickBot="1">
      <c r="A47" s="319" t="s">
        <v>39</v>
      </c>
      <c r="B47" s="506">
        <v>20</v>
      </c>
      <c r="C47" s="506" t="s">
        <v>63</v>
      </c>
      <c r="D47" s="406"/>
      <c r="E47" s="406"/>
      <c r="F47" s="529">
        <f t="shared" si="0"/>
        <v>0</v>
      </c>
      <c r="G47" s="529">
        <f t="shared" si="1"/>
        <v>0</v>
      </c>
      <c r="H47" s="406"/>
    </row>
    <row r="48" spans="1:8" ht="16.5" customHeight="1" thickBot="1">
      <c r="A48" s="319" t="s">
        <v>49</v>
      </c>
      <c r="B48" s="506">
        <v>80</v>
      </c>
      <c r="C48" s="506" t="s">
        <v>63</v>
      </c>
      <c r="D48" s="406"/>
      <c r="E48" s="406"/>
      <c r="F48" s="529">
        <f t="shared" si="0"/>
        <v>0</v>
      </c>
      <c r="G48" s="529">
        <f t="shared" si="1"/>
        <v>0</v>
      </c>
      <c r="H48" s="406"/>
    </row>
    <row r="49" spans="1:8" ht="25.5" customHeight="1" thickBot="1">
      <c r="A49" s="319" t="s">
        <v>327</v>
      </c>
      <c r="B49" s="506">
        <v>100</v>
      </c>
      <c r="C49" s="506" t="s">
        <v>63</v>
      </c>
      <c r="D49" s="406"/>
      <c r="E49" s="406"/>
      <c r="F49" s="529">
        <f t="shared" si="0"/>
        <v>0</v>
      </c>
      <c r="G49" s="529">
        <f t="shared" si="1"/>
        <v>0</v>
      </c>
      <c r="H49" s="406"/>
    </row>
    <row r="50" spans="1:8" ht="12.75" customHeight="1" thickBot="1">
      <c r="A50" s="319" t="s">
        <v>326</v>
      </c>
      <c r="B50" s="506">
        <v>60</v>
      </c>
      <c r="C50" s="506" t="s">
        <v>63</v>
      </c>
      <c r="D50" s="406"/>
      <c r="E50" s="406"/>
      <c r="F50" s="529">
        <f t="shared" si="0"/>
        <v>0</v>
      </c>
      <c r="G50" s="529">
        <f t="shared" si="1"/>
        <v>0</v>
      </c>
      <c r="H50" s="406"/>
    </row>
    <row r="51" spans="1:8" ht="12.75" customHeight="1" thickBot="1">
      <c r="A51" s="318" t="s">
        <v>517</v>
      </c>
      <c r="B51" s="506">
        <v>60</v>
      </c>
      <c r="C51" s="506" t="s">
        <v>63</v>
      </c>
      <c r="D51" s="406"/>
      <c r="E51" s="406"/>
      <c r="F51" s="529">
        <f t="shared" si="0"/>
        <v>0</v>
      </c>
      <c r="G51" s="529">
        <f t="shared" si="1"/>
        <v>0</v>
      </c>
      <c r="H51" s="406"/>
    </row>
    <row r="52" spans="1:8" ht="16.5" customHeight="1" thickBot="1">
      <c r="A52" s="319" t="s">
        <v>48</v>
      </c>
      <c r="B52" s="506">
        <v>100</v>
      </c>
      <c r="C52" s="506" t="s">
        <v>63</v>
      </c>
      <c r="D52" s="406"/>
      <c r="E52" s="406"/>
      <c r="F52" s="529">
        <f t="shared" si="0"/>
        <v>0</v>
      </c>
      <c r="G52" s="529">
        <f t="shared" si="1"/>
        <v>0</v>
      </c>
      <c r="H52" s="406"/>
    </row>
    <row r="53" spans="1:8" ht="27" customHeight="1" thickBot="1">
      <c r="A53" s="319" t="s">
        <v>47</v>
      </c>
      <c r="B53" s="506">
        <v>160</v>
      </c>
      <c r="C53" s="506" t="s">
        <v>63</v>
      </c>
      <c r="D53" s="406"/>
      <c r="E53" s="406"/>
      <c r="F53" s="529">
        <f t="shared" si="0"/>
        <v>0</v>
      </c>
      <c r="G53" s="529">
        <f t="shared" si="1"/>
        <v>0</v>
      </c>
      <c r="H53" s="406"/>
    </row>
    <row r="54" spans="1:8" ht="27" customHeight="1" thickBot="1">
      <c r="A54" s="319" t="s">
        <v>50</v>
      </c>
      <c r="B54" s="506">
        <v>200</v>
      </c>
      <c r="C54" s="506" t="s">
        <v>63</v>
      </c>
      <c r="D54" s="406"/>
      <c r="E54" s="406"/>
      <c r="F54" s="529">
        <f t="shared" si="0"/>
        <v>0</v>
      </c>
      <c r="G54" s="529">
        <f t="shared" si="1"/>
        <v>0</v>
      </c>
      <c r="H54" s="406"/>
    </row>
    <row r="55" spans="1:8" ht="15" customHeight="1" thickBot="1">
      <c r="A55" s="319" t="s">
        <v>51</v>
      </c>
      <c r="B55" s="506">
        <v>100</v>
      </c>
      <c r="C55" s="506" t="s">
        <v>63</v>
      </c>
      <c r="D55" s="406"/>
      <c r="E55" s="406"/>
      <c r="F55" s="529">
        <f t="shared" si="0"/>
        <v>0</v>
      </c>
      <c r="G55" s="529">
        <f t="shared" si="1"/>
        <v>0</v>
      </c>
      <c r="H55" s="406"/>
    </row>
    <row r="56" spans="1:8" ht="12.75" customHeight="1" thickBot="1">
      <c r="A56" s="321" t="s">
        <v>559</v>
      </c>
      <c r="B56" s="506">
        <v>20</v>
      </c>
      <c r="C56" s="506" t="s">
        <v>134</v>
      </c>
      <c r="D56" s="406"/>
      <c r="E56" s="406"/>
      <c r="F56" s="529">
        <f t="shared" si="0"/>
        <v>0</v>
      </c>
      <c r="G56" s="529">
        <f t="shared" si="1"/>
        <v>0</v>
      </c>
      <c r="H56" s="406"/>
    </row>
    <row r="57" spans="1:8" ht="15.75" customHeight="1" thickBot="1">
      <c r="A57" s="319" t="s">
        <v>53</v>
      </c>
      <c r="B57" s="506">
        <v>100</v>
      </c>
      <c r="C57" s="506" t="s">
        <v>63</v>
      </c>
      <c r="D57" s="406"/>
      <c r="E57" s="406"/>
      <c r="F57" s="529">
        <f t="shared" si="0"/>
        <v>0</v>
      </c>
      <c r="G57" s="529">
        <f t="shared" si="1"/>
        <v>0</v>
      </c>
      <c r="H57" s="406"/>
    </row>
    <row r="58" spans="1:8" ht="16.5" customHeight="1" thickBot="1">
      <c r="A58" s="319" t="s">
        <v>357</v>
      </c>
      <c r="B58" s="506">
        <v>100</v>
      </c>
      <c r="C58" s="506" t="s">
        <v>63</v>
      </c>
      <c r="D58" s="406"/>
      <c r="E58" s="406"/>
      <c r="F58" s="529">
        <f t="shared" si="0"/>
        <v>0</v>
      </c>
      <c r="G58" s="529">
        <f t="shared" si="1"/>
        <v>0</v>
      </c>
      <c r="H58" s="406"/>
    </row>
    <row r="59" spans="1:8" ht="27.75" customHeight="1" thickBot="1">
      <c r="A59" s="322" t="s">
        <v>515</v>
      </c>
      <c r="B59" s="506">
        <v>6</v>
      </c>
      <c r="C59" s="506" t="s">
        <v>133</v>
      </c>
      <c r="D59" s="406"/>
      <c r="E59" s="406"/>
      <c r="F59" s="529">
        <f t="shared" si="0"/>
        <v>0</v>
      </c>
      <c r="G59" s="529">
        <f t="shared" si="1"/>
        <v>0</v>
      </c>
      <c r="H59" s="406"/>
    </row>
    <row r="60" spans="1:8" ht="12.75" customHeight="1" thickBot="1">
      <c r="A60" s="323" t="s">
        <v>557</v>
      </c>
      <c r="B60" s="417">
        <v>60</v>
      </c>
      <c r="C60" s="417" t="s">
        <v>63</v>
      </c>
      <c r="D60" s="406"/>
      <c r="E60" s="406"/>
      <c r="F60" s="529">
        <f t="shared" si="0"/>
        <v>0</v>
      </c>
      <c r="G60" s="529">
        <f t="shared" si="1"/>
        <v>0</v>
      </c>
      <c r="H60" s="406"/>
    </row>
    <row r="61" spans="1:8" ht="12.75" customHeight="1" thickBot="1">
      <c r="A61" s="318" t="s">
        <v>60</v>
      </c>
      <c r="B61" s="506">
        <v>60</v>
      </c>
      <c r="C61" s="506" t="s">
        <v>83</v>
      </c>
      <c r="D61" s="406"/>
      <c r="E61" s="406"/>
      <c r="F61" s="529">
        <f t="shared" si="0"/>
        <v>0</v>
      </c>
      <c r="G61" s="529">
        <f t="shared" si="1"/>
        <v>0</v>
      </c>
      <c r="H61" s="406"/>
    </row>
    <row r="62" spans="1:8" ht="12.75" customHeight="1" thickBot="1">
      <c r="A62" s="319" t="s">
        <v>46</v>
      </c>
      <c r="B62" s="506">
        <v>400</v>
      </c>
      <c r="C62" s="506" t="s">
        <v>63</v>
      </c>
      <c r="D62" s="406"/>
      <c r="E62" s="406"/>
      <c r="F62" s="529">
        <f t="shared" si="0"/>
        <v>0</v>
      </c>
      <c r="G62" s="529">
        <f t="shared" si="1"/>
        <v>0</v>
      </c>
      <c r="H62" s="406"/>
    </row>
    <row r="63" spans="1:8" s="285" customFormat="1" ht="12.75" customHeight="1" thickBot="1">
      <c r="A63" s="319" t="s">
        <v>45</v>
      </c>
      <c r="B63" s="506">
        <v>400</v>
      </c>
      <c r="C63" s="506" t="s">
        <v>63</v>
      </c>
      <c r="D63" s="406"/>
      <c r="E63" s="406"/>
      <c r="F63" s="529">
        <f t="shared" si="0"/>
        <v>0</v>
      </c>
      <c r="G63" s="529">
        <f t="shared" si="1"/>
        <v>0</v>
      </c>
      <c r="H63" s="406"/>
    </row>
    <row r="64" spans="1:8" ht="26.5" customHeight="1" thickBot="1">
      <c r="A64" s="319" t="s">
        <v>973</v>
      </c>
      <c r="B64" s="506">
        <v>100</v>
      </c>
      <c r="C64" s="506" t="s">
        <v>63</v>
      </c>
      <c r="D64" s="406"/>
      <c r="E64" s="406"/>
      <c r="F64" s="529">
        <f t="shared" si="0"/>
        <v>0</v>
      </c>
      <c r="G64" s="529">
        <f t="shared" si="1"/>
        <v>0</v>
      </c>
      <c r="H64" s="406"/>
    </row>
    <row r="65" spans="1:8" s="285" customFormat="1" ht="28.5" customHeight="1" thickBot="1">
      <c r="A65" s="319" t="s">
        <v>972</v>
      </c>
      <c r="B65" s="506">
        <v>100</v>
      </c>
      <c r="C65" s="506" t="s">
        <v>63</v>
      </c>
      <c r="D65" s="406"/>
      <c r="E65" s="406"/>
      <c r="F65" s="529">
        <f t="shared" si="0"/>
        <v>0</v>
      </c>
      <c r="G65" s="529">
        <f t="shared" si="1"/>
        <v>0</v>
      </c>
      <c r="H65" s="406"/>
    </row>
    <row r="66" spans="1:8" ht="26.25" customHeight="1" thickBot="1">
      <c r="A66" s="319" t="s">
        <v>52</v>
      </c>
      <c r="B66" s="506">
        <v>100</v>
      </c>
      <c r="C66" s="506" t="s">
        <v>63</v>
      </c>
      <c r="D66" s="406"/>
      <c r="E66" s="406"/>
      <c r="F66" s="529">
        <f t="shared" si="0"/>
        <v>0</v>
      </c>
      <c r="G66" s="529">
        <f t="shared" si="1"/>
        <v>0</v>
      </c>
      <c r="H66" s="406"/>
    </row>
    <row r="67" spans="1:8" ht="26.25" customHeight="1" thickBot="1">
      <c r="A67" s="319" t="s">
        <v>54</v>
      </c>
      <c r="B67" s="506">
        <v>80</v>
      </c>
      <c r="C67" s="506" t="s">
        <v>63</v>
      </c>
      <c r="D67" s="406"/>
      <c r="E67" s="406"/>
      <c r="F67" s="529">
        <f t="shared" si="0"/>
        <v>0</v>
      </c>
      <c r="G67" s="529">
        <f t="shared" si="1"/>
        <v>0</v>
      </c>
      <c r="H67" s="406"/>
    </row>
    <row r="68" spans="1:8" ht="29.25" customHeight="1" thickBot="1">
      <c r="A68" s="318" t="s">
        <v>562</v>
      </c>
      <c r="B68" s="506">
        <v>40</v>
      </c>
      <c r="C68" s="506" t="s">
        <v>63</v>
      </c>
      <c r="D68" s="406"/>
      <c r="E68" s="406"/>
      <c r="F68" s="529">
        <f t="shared" si="0"/>
        <v>0</v>
      </c>
      <c r="G68" s="529">
        <f t="shared" si="1"/>
        <v>0</v>
      </c>
      <c r="H68" s="406"/>
    </row>
    <row r="69" spans="1:8" ht="27" customHeight="1" thickBot="1">
      <c r="A69" s="318" t="s">
        <v>563</v>
      </c>
      <c r="B69" s="506">
        <v>30</v>
      </c>
      <c r="C69" s="506" t="s">
        <v>63</v>
      </c>
      <c r="D69" s="406"/>
      <c r="E69" s="406"/>
      <c r="F69" s="529">
        <f t="shared" si="0"/>
        <v>0</v>
      </c>
      <c r="G69" s="529">
        <f t="shared" si="1"/>
        <v>0</v>
      </c>
      <c r="H69" s="406"/>
    </row>
    <row r="70" spans="1:8" ht="29.25" customHeight="1" thickBot="1">
      <c r="A70" s="318" t="s">
        <v>523</v>
      </c>
      <c r="B70" s="506">
        <v>40</v>
      </c>
      <c r="C70" s="506" t="s">
        <v>63</v>
      </c>
      <c r="D70" s="406"/>
      <c r="E70" s="406"/>
      <c r="F70" s="529">
        <f t="shared" si="0"/>
        <v>0</v>
      </c>
      <c r="G70" s="529">
        <f t="shared" si="1"/>
        <v>0</v>
      </c>
      <c r="H70" s="406"/>
    </row>
    <row r="71" spans="1:8" ht="30" customHeight="1" thickBot="1">
      <c r="A71" s="319" t="s">
        <v>519</v>
      </c>
      <c r="B71" s="506">
        <v>60</v>
      </c>
      <c r="C71" s="506" t="s">
        <v>63</v>
      </c>
      <c r="D71" s="406"/>
      <c r="E71" s="406"/>
      <c r="F71" s="529">
        <f t="shared" si="0"/>
        <v>0</v>
      </c>
      <c r="G71" s="529">
        <f t="shared" si="1"/>
        <v>0</v>
      </c>
      <c r="H71" s="406"/>
    </row>
    <row r="72" spans="1:8" ht="42.75" customHeight="1" thickBot="1">
      <c r="A72" s="321" t="s">
        <v>740</v>
      </c>
      <c r="B72" s="506">
        <v>12</v>
      </c>
      <c r="C72" s="506" t="s">
        <v>134</v>
      </c>
      <c r="D72" s="406"/>
      <c r="E72" s="406"/>
      <c r="F72" s="529">
        <f t="shared" si="0"/>
        <v>0</v>
      </c>
      <c r="G72" s="529">
        <f t="shared" si="1"/>
        <v>0</v>
      </c>
      <c r="H72" s="406"/>
    </row>
    <row r="73" spans="1:8" ht="12.75" customHeight="1" thickBot="1">
      <c r="A73" s="483" t="s">
        <v>1137</v>
      </c>
      <c r="B73" s="17"/>
      <c r="C73" s="17"/>
      <c r="F73" s="531">
        <f>SUM(F16:F72)</f>
        <v>0</v>
      </c>
      <c r="G73" s="531">
        <f>SUM(G16:G72)</f>
        <v>0</v>
      </c>
    </row>
    <row r="74" spans="1:8" ht="13">
      <c r="A74" s="31"/>
      <c r="B74" s="32"/>
      <c r="C74" s="32"/>
    </row>
    <row r="75" spans="1:8" ht="13">
      <c r="A75" s="31" t="s">
        <v>1165</v>
      </c>
      <c r="B75" s="32"/>
      <c r="C75" s="32"/>
      <c r="D75" s="32"/>
      <c r="E75" s="32"/>
      <c r="F75" s="32"/>
      <c r="G75" s="32"/>
      <c r="H75" s="32"/>
    </row>
    <row r="76" spans="1:8" ht="12.75" customHeight="1">
      <c r="A76" s="30" t="s">
        <v>1166</v>
      </c>
      <c r="B76" s="32"/>
      <c r="C76" s="32"/>
      <c r="D76" s="32"/>
      <c r="E76" s="32"/>
      <c r="F76" s="32"/>
      <c r="G76" s="32"/>
      <c r="H76" s="32"/>
    </row>
    <row r="77" spans="1:8" ht="13.5" thickBot="1">
      <c r="A77" s="21"/>
      <c r="B77" s="22"/>
      <c r="C77" s="22"/>
      <c r="D77" s="21"/>
      <c r="E77" s="19"/>
      <c r="F77" s="19"/>
      <c r="G77" s="19"/>
      <c r="H77" s="19"/>
    </row>
    <row r="78" spans="1:8" ht="15" thickBot="1">
      <c r="A78" s="622" t="s">
        <v>382</v>
      </c>
      <c r="B78" s="622"/>
      <c r="C78" s="622"/>
      <c r="D78" s="624"/>
      <c r="E78" s="625"/>
      <c r="F78" s="626"/>
      <c r="G78" s="546"/>
      <c r="H78" s="26" t="s">
        <v>181</v>
      </c>
    </row>
    <row r="79" spans="1:8" ht="15" thickBot="1">
      <c r="A79" s="26"/>
      <c r="B79" s="26"/>
      <c r="C79" s="26"/>
      <c r="D79" s="547"/>
      <c r="E79" s="548"/>
      <c r="F79" s="549"/>
      <c r="G79" s="550"/>
      <c r="H79" s="26"/>
    </row>
    <row r="80" spans="1:8" ht="12.75" customHeight="1" thickBot="1">
      <c r="A80" s="619" t="s">
        <v>383</v>
      </c>
      <c r="B80" s="619"/>
      <c r="C80" s="619"/>
      <c r="D80" s="619"/>
      <c r="E80" s="620"/>
      <c r="F80" s="621"/>
      <c r="G80" s="551"/>
      <c r="H80" s="26" t="s">
        <v>181</v>
      </c>
    </row>
    <row r="81" spans="1:8" ht="12.75" customHeight="1">
      <c r="A81" s="27"/>
      <c r="B81" s="28"/>
      <c r="C81" s="27"/>
      <c r="D81" s="27"/>
      <c r="E81" s="27"/>
      <c r="F81" s="27"/>
      <c r="G81" s="27"/>
      <c r="H81" s="27"/>
    </row>
    <row r="82" spans="1:8" ht="14.5">
      <c r="A82" s="27"/>
      <c r="B82" s="28"/>
      <c r="C82" s="27"/>
      <c r="D82" s="27"/>
      <c r="E82" s="27"/>
      <c r="F82" s="27"/>
      <c r="G82" s="27"/>
      <c r="H82" s="27"/>
    </row>
    <row r="83" spans="1:8" ht="12.75" customHeight="1">
      <c r="A83" s="41" t="s">
        <v>1164</v>
      </c>
      <c r="B83" s="29"/>
      <c r="C83" s="41" t="s">
        <v>385</v>
      </c>
      <c r="D83" s="41"/>
      <c r="E83" s="41"/>
      <c r="F83" s="550" t="s">
        <v>1159</v>
      </c>
      <c r="G83" s="550"/>
      <c r="H83" s="41"/>
    </row>
    <row r="84" spans="1:8" ht="12.75" customHeight="1">
      <c r="A84" s="17"/>
      <c r="B84" s="17"/>
      <c r="C84" s="17"/>
    </row>
    <row r="85" spans="1:8" ht="12.75" customHeight="1">
      <c r="A85" s="23"/>
      <c r="B85" s="24"/>
      <c r="C85" s="20"/>
    </row>
    <row r="86" spans="1:8" ht="12.75" customHeight="1">
      <c r="A86" s="23"/>
      <c r="B86" s="24"/>
      <c r="C86" s="20"/>
    </row>
  </sheetData>
  <sortState ref="A15:J69">
    <sortCondition ref="A15"/>
  </sortState>
  <mergeCells count="4">
    <mergeCell ref="A78:D78"/>
    <mergeCell ref="E78:F78"/>
    <mergeCell ref="A80:D80"/>
    <mergeCell ref="E80:F80"/>
  </mergeCells>
  <phoneticPr fontId="0" type="noConversion"/>
  <pageMargins left="0.75" right="0.75" top="1" bottom="1" header="0" footer="0"/>
  <pageSetup paperSize="9" fitToHeight="0" orientation="landscape" verticalDpi="300" r:id="rId1"/>
  <headerFooter alignWithMargins="0">
    <oddHeader xml:space="preserve">&amp;C &amp;"Palatino Linotype,Poševno"&amp;8Javni razpis za oddajo naročila po odprtem postopku za sukcesivno dobavo živil in materiala za prehrano za potrebe Vrtca Domžale </oddHeader>
    <oddFooter>&amp;C&amp;"Bookman Old Style,Navadno"&amp;8Stran &amp;P od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26"/>
  <sheetViews>
    <sheetView workbookViewId="0">
      <selection activeCell="A28" sqref="A28"/>
    </sheetView>
  </sheetViews>
  <sheetFormatPr defaultRowHeight="12.5"/>
  <cols>
    <col min="1" max="1" width="56.90625" customWidth="1"/>
    <col min="2" max="2" width="8.6328125" customWidth="1"/>
    <col min="3" max="3" width="7.90625" customWidth="1"/>
  </cols>
  <sheetData>
    <row r="1" spans="1:8" s="294" customFormat="1"/>
    <row r="2" spans="1:8" s="294" customFormat="1">
      <c r="A2" s="294" t="s">
        <v>1151</v>
      </c>
      <c r="F2" s="294" t="s">
        <v>1152</v>
      </c>
    </row>
    <row r="3" spans="1:8" s="294" customFormat="1">
      <c r="A3" s="294" t="s">
        <v>1153</v>
      </c>
    </row>
    <row r="4" spans="1:8" s="294" customFormat="1">
      <c r="A4" s="294" t="s">
        <v>1154</v>
      </c>
      <c r="F4" s="294" t="s">
        <v>1155</v>
      </c>
    </row>
    <row r="5" spans="1:8" s="294" customFormat="1">
      <c r="A5" s="294" t="s">
        <v>1156</v>
      </c>
    </row>
    <row r="6" spans="1:8" s="294" customFormat="1">
      <c r="A6" s="294" t="s">
        <v>1157</v>
      </c>
    </row>
    <row r="7" spans="1:8" s="294" customFormat="1"/>
    <row r="8" spans="1:8" s="294" customFormat="1"/>
    <row r="9" spans="1:8" ht="19" customHeight="1">
      <c r="A9" s="538" t="s">
        <v>1147</v>
      </c>
    </row>
    <row r="10" spans="1:8" ht="34.5" customHeight="1">
      <c r="A10" s="336" t="s">
        <v>1086</v>
      </c>
    </row>
    <row r="11" spans="1:8" ht="12.75" customHeight="1" thickBot="1"/>
    <row r="12" spans="1:8" ht="12.75" customHeight="1">
      <c r="A12" s="50" t="s">
        <v>390</v>
      </c>
      <c r="B12" s="49" t="s">
        <v>378</v>
      </c>
      <c r="C12" s="40" t="s">
        <v>379</v>
      </c>
      <c r="D12" s="54" t="s">
        <v>380</v>
      </c>
      <c r="E12" s="54" t="s">
        <v>1092</v>
      </c>
      <c r="F12" s="340" t="s">
        <v>1093</v>
      </c>
      <c r="G12" s="340" t="s">
        <v>1093</v>
      </c>
      <c r="H12" s="341" t="s">
        <v>1094</v>
      </c>
    </row>
    <row r="13" spans="1:8" ht="13">
      <c r="A13" s="51"/>
      <c r="B13" s="43" t="s">
        <v>179</v>
      </c>
      <c r="C13" s="39" t="s">
        <v>178</v>
      </c>
      <c r="D13" s="55" t="s">
        <v>381</v>
      </c>
      <c r="E13" s="55" t="s">
        <v>1095</v>
      </c>
      <c r="F13" s="342" t="s">
        <v>1096</v>
      </c>
      <c r="G13" s="342" t="s">
        <v>1096</v>
      </c>
      <c r="H13" s="343" t="s">
        <v>1097</v>
      </c>
    </row>
    <row r="14" spans="1:8" s="294" customFormat="1" ht="13">
      <c r="A14" s="51"/>
      <c r="B14" s="43"/>
      <c r="C14" s="39"/>
      <c r="D14" s="55" t="s">
        <v>180</v>
      </c>
      <c r="E14" s="55" t="s">
        <v>1098</v>
      </c>
      <c r="F14" s="342" t="s">
        <v>1099</v>
      </c>
      <c r="G14" s="342" t="s">
        <v>1100</v>
      </c>
      <c r="H14" s="343"/>
    </row>
    <row r="15" spans="1:8" ht="39.75" customHeight="1" thickBot="1">
      <c r="A15" s="52"/>
      <c r="B15" s="48"/>
      <c r="C15" s="316"/>
      <c r="D15" s="60" t="s">
        <v>181</v>
      </c>
      <c r="E15" s="60" t="s">
        <v>181</v>
      </c>
      <c r="F15" s="344" t="s">
        <v>181</v>
      </c>
      <c r="G15" s="344" t="s">
        <v>181</v>
      </c>
      <c r="H15" s="345"/>
    </row>
    <row r="16" spans="1:8" ht="13">
      <c r="A16" s="52">
        <v>1</v>
      </c>
      <c r="B16" s="49">
        <v>2</v>
      </c>
      <c r="C16" s="40">
        <v>3</v>
      </c>
      <c r="D16" s="54">
        <v>4</v>
      </c>
      <c r="E16" s="54">
        <v>5</v>
      </c>
      <c r="F16" s="340" t="s">
        <v>1101</v>
      </c>
      <c r="G16" s="340" t="s">
        <v>1102</v>
      </c>
      <c r="H16" s="341">
        <v>8</v>
      </c>
    </row>
    <row r="17" spans="1:8" ht="15" thickBot="1">
      <c r="A17" s="33" t="s">
        <v>918</v>
      </c>
      <c r="B17" s="424">
        <v>140</v>
      </c>
      <c r="C17" s="423" t="s">
        <v>134</v>
      </c>
      <c r="D17" s="395"/>
      <c r="E17" s="395"/>
      <c r="F17" s="529">
        <f>E17*B17</f>
        <v>0</v>
      </c>
      <c r="G17" s="529">
        <f>D17*B17</f>
        <v>0</v>
      </c>
      <c r="H17" s="395"/>
    </row>
    <row r="18" spans="1:8" ht="26" customHeight="1" thickBot="1">
      <c r="A18" s="483" t="s">
        <v>1138</v>
      </c>
      <c r="B18" s="38"/>
      <c r="C18" s="36"/>
      <c r="F18" s="457">
        <f>SUM(F17)</f>
        <v>0</v>
      </c>
      <c r="G18" s="457">
        <f>SUM(G17)</f>
        <v>0</v>
      </c>
    </row>
    <row r="19" spans="1:8" ht="12.75" customHeight="1">
      <c r="A19" s="37"/>
      <c r="B19" s="38"/>
      <c r="C19" s="35"/>
    </row>
    <row r="20" spans="1:8" ht="13.5" thickBot="1">
      <c r="A20" s="627"/>
      <c r="B20" s="627"/>
      <c r="C20" s="627"/>
    </row>
    <row r="21" spans="1:8" ht="13.5" thickBot="1">
      <c r="A21" s="627" t="s">
        <v>382</v>
      </c>
      <c r="B21" s="627"/>
      <c r="C21" s="627"/>
      <c r="D21" s="628"/>
      <c r="E21" s="629"/>
      <c r="F21" s="630"/>
      <c r="G21" s="540"/>
      <c r="H21" s="44" t="s">
        <v>181</v>
      </c>
    </row>
    <row r="22" spans="1:8" ht="13.5" thickBot="1">
      <c r="A22" s="44"/>
      <c r="B22" s="44"/>
      <c r="C22" s="44"/>
      <c r="D22" s="541"/>
      <c r="E22" s="542"/>
      <c r="F22" s="543"/>
      <c r="G22" s="544"/>
      <c r="H22" s="44"/>
    </row>
    <row r="23" spans="1:8" ht="13.5" thickBot="1">
      <c r="A23" s="631" t="s">
        <v>383</v>
      </c>
      <c r="B23" s="631"/>
      <c r="C23" s="631"/>
      <c r="D23" s="631"/>
      <c r="E23" s="632"/>
      <c r="F23" s="633"/>
      <c r="G23" s="545"/>
      <c r="H23" s="44" t="s">
        <v>181</v>
      </c>
    </row>
    <row r="24" spans="1:8" ht="13">
      <c r="A24" s="42"/>
      <c r="B24" s="46"/>
      <c r="C24" s="42"/>
      <c r="D24" s="42"/>
      <c r="E24" s="42"/>
      <c r="F24" s="42"/>
      <c r="G24" s="42"/>
      <c r="H24" s="42"/>
    </row>
    <row r="25" spans="1:8" ht="14.5">
      <c r="A25" s="41" t="s">
        <v>1164</v>
      </c>
      <c r="B25" s="47"/>
      <c r="C25" s="45" t="s">
        <v>385</v>
      </c>
      <c r="D25" s="45"/>
      <c r="E25" s="45"/>
      <c r="F25" s="544" t="s">
        <v>1159</v>
      </c>
      <c r="G25" s="544"/>
      <c r="H25" s="45"/>
    </row>
    <row r="26" spans="1:8">
      <c r="A26" s="294"/>
      <c r="B26" s="294"/>
      <c r="C26" s="294"/>
      <c r="D26" s="294"/>
      <c r="E26" s="294"/>
      <c r="F26" s="294"/>
      <c r="G26" s="294"/>
      <c r="H26" s="294"/>
    </row>
  </sheetData>
  <mergeCells count="5">
    <mergeCell ref="A20:C20"/>
    <mergeCell ref="A21:D21"/>
    <mergeCell ref="E21:F21"/>
    <mergeCell ref="A23:D23"/>
    <mergeCell ref="E23:F23"/>
  </mergeCells>
  <pageMargins left="0.7" right="0.7" top="0.75" bottom="0.75" header="0.3" footer="0.3"/>
  <pageSetup paperSize="9"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7"/>
  <sheetViews>
    <sheetView topLeftCell="A75" workbookViewId="0">
      <selection activeCell="A107" sqref="A107:F117"/>
    </sheetView>
  </sheetViews>
  <sheetFormatPr defaultRowHeight="14.5"/>
  <cols>
    <col min="1" max="1" width="51" style="95" customWidth="1"/>
    <col min="2" max="2" width="13.54296875" customWidth="1"/>
    <col min="3" max="3" width="12.90625" customWidth="1"/>
  </cols>
  <sheetData>
    <row r="1" spans="1:8" s="294" customFormat="1">
      <c r="A1" s="95"/>
    </row>
    <row r="2" spans="1:8" s="294" customFormat="1" ht="12.5">
      <c r="A2" s="294" t="s">
        <v>1151</v>
      </c>
      <c r="F2" s="294" t="s">
        <v>1152</v>
      </c>
    </row>
    <row r="3" spans="1:8" s="294" customFormat="1" ht="12.5">
      <c r="A3" s="294" t="s">
        <v>1153</v>
      </c>
    </row>
    <row r="4" spans="1:8" s="294" customFormat="1" ht="12.5">
      <c r="A4" s="294" t="s">
        <v>1154</v>
      </c>
      <c r="F4" s="294" t="s">
        <v>1155</v>
      </c>
    </row>
    <row r="5" spans="1:8" s="294" customFormat="1" ht="12.5">
      <c r="A5" s="294" t="s">
        <v>1156</v>
      </c>
    </row>
    <row r="6" spans="1:8" s="294" customFormat="1" ht="12.5">
      <c r="A6" s="294" t="s">
        <v>1157</v>
      </c>
    </row>
    <row r="7" spans="1:8" s="294" customFormat="1" ht="12.5"/>
    <row r="8" spans="1:8" s="294" customFormat="1">
      <c r="A8" s="95"/>
    </row>
    <row r="9" spans="1:8" ht="21">
      <c r="A9" s="539" t="s">
        <v>1147</v>
      </c>
    </row>
    <row r="10" spans="1:8" ht="21">
      <c r="A10" s="336" t="s">
        <v>1087</v>
      </c>
    </row>
    <row r="11" spans="1:8" ht="15" thickBot="1"/>
    <row r="12" spans="1:8" ht="46" customHeight="1">
      <c r="A12" s="519" t="s">
        <v>524</v>
      </c>
      <c r="B12" s="520" t="s">
        <v>903</v>
      </c>
      <c r="C12" s="521" t="s">
        <v>904</v>
      </c>
      <c r="D12" s="54" t="s">
        <v>380</v>
      </c>
      <c r="E12" s="54" t="s">
        <v>1092</v>
      </c>
      <c r="F12" s="340" t="s">
        <v>1093</v>
      </c>
      <c r="G12" s="340" t="s">
        <v>1093</v>
      </c>
      <c r="H12" s="341" t="s">
        <v>1094</v>
      </c>
    </row>
    <row r="13" spans="1:8" s="294" customFormat="1" ht="23" customHeight="1">
      <c r="A13" s="513"/>
      <c r="B13" s="514"/>
      <c r="C13" s="515"/>
      <c r="D13" s="55" t="s">
        <v>381</v>
      </c>
      <c r="E13" s="55" t="s">
        <v>1095</v>
      </c>
      <c r="F13" s="342" t="s">
        <v>1096</v>
      </c>
      <c r="G13" s="342" t="s">
        <v>1096</v>
      </c>
      <c r="H13" s="343" t="s">
        <v>1097</v>
      </c>
    </row>
    <row r="14" spans="1:8" s="294" customFormat="1" ht="23" customHeight="1">
      <c r="A14" s="513"/>
      <c r="B14" s="514"/>
      <c r="C14" s="515"/>
      <c r="D14" s="55" t="s">
        <v>180</v>
      </c>
      <c r="E14" s="55" t="s">
        <v>1098</v>
      </c>
      <c r="F14" s="342" t="s">
        <v>1099</v>
      </c>
      <c r="G14" s="342" t="s">
        <v>1100</v>
      </c>
      <c r="H14" s="343"/>
    </row>
    <row r="15" spans="1:8" s="294" customFormat="1" ht="23" customHeight="1" thickBot="1">
      <c r="A15" s="516"/>
      <c r="B15" s="517"/>
      <c r="C15" s="518"/>
      <c r="D15" s="60" t="s">
        <v>181</v>
      </c>
      <c r="E15" s="60" t="s">
        <v>181</v>
      </c>
      <c r="F15" s="344" t="s">
        <v>181</v>
      </c>
      <c r="G15" s="344" t="s">
        <v>181</v>
      </c>
      <c r="H15" s="345"/>
    </row>
    <row r="16" spans="1:8" ht="20.25" customHeight="1" thickBot="1">
      <c r="A16" s="303">
        <v>1</v>
      </c>
      <c r="B16" s="304">
        <v>2</v>
      </c>
      <c r="C16" s="305">
        <v>3</v>
      </c>
      <c r="D16" s="54">
        <v>4</v>
      </c>
      <c r="E16" s="54">
        <v>5</v>
      </c>
      <c r="F16" s="340" t="s">
        <v>1101</v>
      </c>
      <c r="G16" s="340" t="s">
        <v>1102</v>
      </c>
      <c r="H16" s="341">
        <v>8</v>
      </c>
    </row>
    <row r="17" spans="1:8" ht="18" customHeight="1" thickBot="1">
      <c r="A17" s="634" t="s">
        <v>1142</v>
      </c>
      <c r="B17" s="634"/>
      <c r="C17" s="634"/>
      <c r="D17" s="507"/>
      <c r="E17" s="507"/>
      <c r="F17" s="508"/>
      <c r="G17" s="508"/>
      <c r="H17" s="507"/>
    </row>
    <row r="18" spans="1:8" ht="20.149999999999999" customHeight="1" thickBot="1">
      <c r="A18" s="306" t="s">
        <v>789</v>
      </c>
      <c r="B18" s="418">
        <v>1000</v>
      </c>
      <c r="C18" s="418" t="s">
        <v>133</v>
      </c>
      <c r="D18" s="509"/>
      <c r="E18" s="509"/>
      <c r="F18" s="529">
        <f>E18*B18</f>
        <v>0</v>
      </c>
      <c r="G18" s="529">
        <f>D18*B18</f>
        <v>0</v>
      </c>
      <c r="H18" s="509"/>
    </row>
    <row r="19" spans="1:8" ht="20.149999999999999" customHeight="1" thickBot="1">
      <c r="A19" s="306" t="s">
        <v>790</v>
      </c>
      <c r="B19" s="418">
        <v>1000</v>
      </c>
      <c r="C19" s="418" t="s">
        <v>133</v>
      </c>
      <c r="D19" s="406"/>
      <c r="E19" s="406"/>
      <c r="F19" s="529">
        <f t="shared" ref="F19:F51" si="0">E19*B19</f>
        <v>0</v>
      </c>
      <c r="G19" s="529">
        <f t="shared" ref="G19:G52" si="1">D19*B19</f>
        <v>0</v>
      </c>
      <c r="H19" s="406"/>
    </row>
    <row r="20" spans="1:8" ht="20.149999999999999" customHeight="1" thickBot="1">
      <c r="A20" s="306" t="s">
        <v>791</v>
      </c>
      <c r="B20" s="418">
        <v>1000</v>
      </c>
      <c r="C20" s="418" t="s">
        <v>133</v>
      </c>
      <c r="D20" s="406"/>
      <c r="E20" s="406"/>
      <c r="F20" s="529">
        <f t="shared" si="0"/>
        <v>0</v>
      </c>
      <c r="G20" s="529">
        <f t="shared" si="1"/>
        <v>0</v>
      </c>
      <c r="H20" s="406"/>
    </row>
    <row r="21" spans="1:8" ht="20.149999999999999" customHeight="1" thickBot="1">
      <c r="A21" s="306" t="s">
        <v>792</v>
      </c>
      <c r="B21" s="418">
        <v>200</v>
      </c>
      <c r="C21" s="418" t="s">
        <v>133</v>
      </c>
      <c r="D21" s="406"/>
      <c r="E21" s="406"/>
      <c r="F21" s="529">
        <f t="shared" si="0"/>
        <v>0</v>
      </c>
      <c r="G21" s="529">
        <f t="shared" si="1"/>
        <v>0</v>
      </c>
      <c r="H21" s="406"/>
    </row>
    <row r="22" spans="1:8" ht="20.149999999999999" customHeight="1" thickBot="1">
      <c r="A22" s="306" t="s">
        <v>793</v>
      </c>
      <c r="B22" s="418">
        <v>100</v>
      </c>
      <c r="C22" s="418" t="s">
        <v>133</v>
      </c>
      <c r="D22" s="406"/>
      <c r="E22" s="406"/>
      <c r="F22" s="529">
        <f t="shared" si="0"/>
        <v>0</v>
      </c>
      <c r="G22" s="529">
        <f t="shared" si="1"/>
        <v>0</v>
      </c>
      <c r="H22" s="406"/>
    </row>
    <row r="23" spans="1:8" ht="20.149999999999999" customHeight="1" thickBot="1">
      <c r="A23" s="306" t="s">
        <v>794</v>
      </c>
      <c r="B23" s="418">
        <v>60</v>
      </c>
      <c r="C23" s="418" t="s">
        <v>133</v>
      </c>
      <c r="D23" s="406"/>
      <c r="E23" s="406"/>
      <c r="F23" s="529">
        <f t="shared" si="0"/>
        <v>0</v>
      </c>
      <c r="G23" s="529">
        <f t="shared" si="1"/>
        <v>0</v>
      </c>
      <c r="H23" s="406"/>
    </row>
    <row r="24" spans="1:8" ht="20.149999999999999" customHeight="1" thickBot="1">
      <c r="A24" s="306" t="s">
        <v>795</v>
      </c>
      <c r="B24" s="418">
        <v>100</v>
      </c>
      <c r="C24" s="418" t="s">
        <v>133</v>
      </c>
      <c r="D24" s="406"/>
      <c r="E24" s="406"/>
      <c r="F24" s="529">
        <f t="shared" si="0"/>
        <v>0</v>
      </c>
      <c r="G24" s="529">
        <f t="shared" si="1"/>
        <v>0</v>
      </c>
      <c r="H24" s="406"/>
    </row>
    <row r="25" spans="1:8" ht="20.149999999999999" customHeight="1" thickBot="1">
      <c r="A25" s="306" t="s">
        <v>796</v>
      </c>
      <c r="B25" s="418">
        <v>120</v>
      </c>
      <c r="C25" s="418" t="s">
        <v>133</v>
      </c>
      <c r="D25" s="406"/>
      <c r="E25" s="406"/>
      <c r="F25" s="529">
        <f t="shared" si="0"/>
        <v>0</v>
      </c>
      <c r="G25" s="529">
        <f t="shared" si="1"/>
        <v>0</v>
      </c>
      <c r="H25" s="406"/>
    </row>
    <row r="26" spans="1:8" ht="20.149999999999999" customHeight="1" thickBot="1">
      <c r="A26" s="306" t="s">
        <v>797</v>
      </c>
      <c r="B26" s="418">
        <v>100</v>
      </c>
      <c r="C26" s="418" t="s">
        <v>133</v>
      </c>
      <c r="D26" s="406"/>
      <c r="E26" s="406"/>
      <c r="F26" s="529">
        <f t="shared" si="0"/>
        <v>0</v>
      </c>
      <c r="G26" s="529">
        <f t="shared" si="1"/>
        <v>0</v>
      </c>
      <c r="H26" s="406"/>
    </row>
    <row r="27" spans="1:8" ht="18" customHeight="1" thickBot="1">
      <c r="A27" s="306" t="s">
        <v>798</v>
      </c>
      <c r="B27" s="418">
        <v>60</v>
      </c>
      <c r="C27" s="418" t="s">
        <v>133</v>
      </c>
      <c r="D27" s="406"/>
      <c r="E27" s="406"/>
      <c r="F27" s="529">
        <f t="shared" si="0"/>
        <v>0</v>
      </c>
      <c r="G27" s="529">
        <f t="shared" si="1"/>
        <v>0</v>
      </c>
      <c r="H27" s="406"/>
    </row>
    <row r="28" spans="1:8" ht="20.149999999999999" customHeight="1" thickBot="1">
      <c r="A28" s="306" t="s">
        <v>799</v>
      </c>
      <c r="B28" s="418">
        <v>20</v>
      </c>
      <c r="C28" s="418" t="s">
        <v>133</v>
      </c>
      <c r="D28" s="406"/>
      <c r="E28" s="406"/>
      <c r="F28" s="529">
        <f t="shared" si="0"/>
        <v>0</v>
      </c>
      <c r="G28" s="529">
        <f t="shared" si="1"/>
        <v>0</v>
      </c>
      <c r="H28" s="406"/>
    </row>
    <row r="29" spans="1:8" ht="20.149999999999999" customHeight="1" thickBot="1">
      <c r="A29" s="306" t="s">
        <v>800</v>
      </c>
      <c r="B29" s="418">
        <v>1200</v>
      </c>
      <c r="C29" s="418" t="s">
        <v>133</v>
      </c>
      <c r="D29" s="406"/>
      <c r="E29" s="406"/>
      <c r="F29" s="529">
        <f t="shared" si="0"/>
        <v>0</v>
      </c>
      <c r="G29" s="529">
        <f t="shared" si="1"/>
        <v>0</v>
      </c>
      <c r="H29" s="406"/>
    </row>
    <row r="30" spans="1:8" ht="20.149999999999999" customHeight="1" thickBot="1">
      <c r="A30" s="306" t="s">
        <v>801</v>
      </c>
      <c r="B30" s="418">
        <v>100</v>
      </c>
      <c r="C30" s="418" t="s">
        <v>133</v>
      </c>
      <c r="D30" s="406"/>
      <c r="E30" s="406"/>
      <c r="F30" s="529">
        <f t="shared" si="0"/>
        <v>0</v>
      </c>
      <c r="G30" s="529">
        <f t="shared" si="1"/>
        <v>0</v>
      </c>
      <c r="H30" s="406"/>
    </row>
    <row r="31" spans="1:8" ht="20.149999999999999" customHeight="1" thickBot="1">
      <c r="A31" s="306" t="s">
        <v>802</v>
      </c>
      <c r="B31" s="418">
        <v>60</v>
      </c>
      <c r="C31" s="418" t="s">
        <v>133</v>
      </c>
      <c r="D31" s="406"/>
      <c r="E31" s="406"/>
      <c r="F31" s="529">
        <f t="shared" si="0"/>
        <v>0</v>
      </c>
      <c r="G31" s="529">
        <f t="shared" si="1"/>
        <v>0</v>
      </c>
      <c r="H31" s="406"/>
    </row>
    <row r="32" spans="1:8" ht="21" customHeight="1" thickBot="1">
      <c r="A32" s="306" t="s">
        <v>803</v>
      </c>
      <c r="B32" s="418">
        <v>100</v>
      </c>
      <c r="C32" s="418" t="s">
        <v>133</v>
      </c>
      <c r="D32" s="406"/>
      <c r="E32" s="406"/>
      <c r="F32" s="529">
        <f t="shared" si="0"/>
        <v>0</v>
      </c>
      <c r="G32" s="529">
        <f t="shared" si="1"/>
        <v>0</v>
      </c>
      <c r="H32" s="406"/>
    </row>
    <row r="33" spans="1:8" ht="21.75" customHeight="1" thickBot="1">
      <c r="A33" s="306" t="s">
        <v>804</v>
      </c>
      <c r="B33" s="418">
        <v>100</v>
      </c>
      <c r="C33" s="418" t="s">
        <v>133</v>
      </c>
      <c r="D33" s="406"/>
      <c r="E33" s="406"/>
      <c r="F33" s="529">
        <f t="shared" si="0"/>
        <v>0</v>
      </c>
      <c r="G33" s="529">
        <f t="shared" si="1"/>
        <v>0</v>
      </c>
      <c r="H33" s="406"/>
    </row>
    <row r="34" spans="1:8" ht="19.5" customHeight="1" thickBot="1">
      <c r="A34" s="306" t="s">
        <v>805</v>
      </c>
      <c r="B34" s="418">
        <v>100</v>
      </c>
      <c r="C34" s="418" t="s">
        <v>133</v>
      </c>
      <c r="D34" s="406"/>
      <c r="E34" s="406"/>
      <c r="F34" s="529">
        <f t="shared" si="0"/>
        <v>0</v>
      </c>
      <c r="G34" s="529">
        <f t="shared" si="1"/>
        <v>0</v>
      </c>
      <c r="H34" s="406"/>
    </row>
    <row r="35" spans="1:8" ht="20.149999999999999" customHeight="1" thickBot="1">
      <c r="A35" s="306" t="s">
        <v>806</v>
      </c>
      <c r="B35" s="418">
        <v>400</v>
      </c>
      <c r="C35" s="418" t="s">
        <v>133</v>
      </c>
      <c r="D35" s="406"/>
      <c r="E35" s="406"/>
      <c r="F35" s="529">
        <f t="shared" si="0"/>
        <v>0</v>
      </c>
      <c r="G35" s="529">
        <f t="shared" si="1"/>
        <v>0</v>
      </c>
      <c r="H35" s="406"/>
    </row>
    <row r="36" spans="1:8" ht="20.149999999999999" customHeight="1" thickBot="1">
      <c r="A36" s="306" t="s">
        <v>807</v>
      </c>
      <c r="B36" s="418">
        <v>200</v>
      </c>
      <c r="C36" s="418" t="s">
        <v>133</v>
      </c>
      <c r="D36" s="406"/>
      <c r="E36" s="406"/>
      <c r="F36" s="529">
        <f t="shared" si="0"/>
        <v>0</v>
      </c>
      <c r="G36" s="529">
        <f t="shared" si="1"/>
        <v>0</v>
      </c>
      <c r="H36" s="406"/>
    </row>
    <row r="37" spans="1:8" ht="20.149999999999999" customHeight="1" thickBot="1">
      <c r="A37" s="306" t="s">
        <v>808</v>
      </c>
      <c r="B37" s="418">
        <v>400</v>
      </c>
      <c r="C37" s="418" t="s">
        <v>133</v>
      </c>
      <c r="D37" s="406"/>
      <c r="E37" s="406"/>
      <c r="F37" s="529">
        <f t="shared" si="0"/>
        <v>0</v>
      </c>
      <c r="G37" s="529">
        <f t="shared" si="1"/>
        <v>0</v>
      </c>
      <c r="H37" s="406"/>
    </row>
    <row r="38" spans="1:8" ht="20.149999999999999" customHeight="1" thickBot="1">
      <c r="A38" s="306" t="s">
        <v>809</v>
      </c>
      <c r="B38" s="418">
        <v>40</v>
      </c>
      <c r="C38" s="418" t="s">
        <v>133</v>
      </c>
      <c r="D38" s="406"/>
      <c r="E38" s="406"/>
      <c r="F38" s="529">
        <f t="shared" si="0"/>
        <v>0</v>
      </c>
      <c r="G38" s="529">
        <f t="shared" si="1"/>
        <v>0</v>
      </c>
      <c r="H38" s="406"/>
    </row>
    <row r="39" spans="1:8" ht="20.149999999999999" customHeight="1" thickBot="1">
      <c r="A39" s="306" t="s">
        <v>810</v>
      </c>
      <c r="B39" s="418">
        <v>100</v>
      </c>
      <c r="C39" s="418" t="s">
        <v>133</v>
      </c>
      <c r="D39" s="406"/>
      <c r="E39" s="406"/>
      <c r="F39" s="529">
        <f t="shared" si="0"/>
        <v>0</v>
      </c>
      <c r="G39" s="529">
        <f t="shared" si="1"/>
        <v>0</v>
      </c>
      <c r="H39" s="406"/>
    </row>
    <row r="40" spans="1:8" ht="20.149999999999999" customHeight="1" thickBot="1">
      <c r="A40" s="306" t="s">
        <v>811</v>
      </c>
      <c r="B40" s="418">
        <v>200</v>
      </c>
      <c r="C40" s="418" t="s">
        <v>133</v>
      </c>
      <c r="D40" s="406"/>
      <c r="E40" s="406"/>
      <c r="F40" s="529">
        <f t="shared" si="0"/>
        <v>0</v>
      </c>
      <c r="G40" s="529">
        <f t="shared" si="1"/>
        <v>0</v>
      </c>
      <c r="H40" s="406"/>
    </row>
    <row r="41" spans="1:8" ht="20.149999999999999" customHeight="1" thickBot="1">
      <c r="A41" s="306" t="s">
        <v>812</v>
      </c>
      <c r="B41" s="418">
        <v>100</v>
      </c>
      <c r="C41" s="418" t="s">
        <v>133</v>
      </c>
      <c r="D41" s="406"/>
      <c r="E41" s="406"/>
      <c r="F41" s="529">
        <f t="shared" si="0"/>
        <v>0</v>
      </c>
      <c r="G41" s="529">
        <f t="shared" si="1"/>
        <v>0</v>
      </c>
      <c r="H41" s="406"/>
    </row>
    <row r="42" spans="1:8" ht="20.149999999999999" customHeight="1" thickBot="1">
      <c r="A42" s="306" t="s">
        <v>813</v>
      </c>
      <c r="B42" s="418">
        <v>20</v>
      </c>
      <c r="C42" s="418" t="s">
        <v>133</v>
      </c>
      <c r="D42" s="406"/>
      <c r="E42" s="406"/>
      <c r="F42" s="529">
        <f t="shared" si="0"/>
        <v>0</v>
      </c>
      <c r="G42" s="529">
        <f t="shared" si="1"/>
        <v>0</v>
      </c>
      <c r="H42" s="406"/>
    </row>
    <row r="43" spans="1:8" ht="20.149999999999999" customHeight="1" thickBot="1">
      <c r="A43" s="306" t="s">
        <v>814</v>
      </c>
      <c r="B43" s="418">
        <v>100</v>
      </c>
      <c r="C43" s="418" t="s">
        <v>133</v>
      </c>
      <c r="D43" s="406"/>
      <c r="E43" s="406"/>
      <c r="F43" s="529">
        <f t="shared" si="0"/>
        <v>0</v>
      </c>
      <c r="G43" s="529">
        <f t="shared" si="1"/>
        <v>0</v>
      </c>
      <c r="H43" s="406"/>
    </row>
    <row r="44" spans="1:8" ht="20.149999999999999" customHeight="1" thickBot="1">
      <c r="A44" s="306" t="s">
        <v>815</v>
      </c>
      <c r="B44" s="418">
        <v>20</v>
      </c>
      <c r="C44" s="418" t="s">
        <v>133</v>
      </c>
      <c r="D44" s="406"/>
      <c r="E44" s="406"/>
      <c r="F44" s="529">
        <f t="shared" si="0"/>
        <v>0</v>
      </c>
      <c r="G44" s="529">
        <f t="shared" si="1"/>
        <v>0</v>
      </c>
      <c r="H44" s="406"/>
    </row>
    <row r="45" spans="1:8" ht="20.149999999999999" customHeight="1" thickBot="1">
      <c r="A45" s="306" t="s">
        <v>816</v>
      </c>
      <c r="B45" s="418">
        <v>100</v>
      </c>
      <c r="C45" s="418" t="s">
        <v>133</v>
      </c>
      <c r="D45" s="406"/>
      <c r="E45" s="406"/>
      <c r="F45" s="529">
        <f t="shared" si="0"/>
        <v>0</v>
      </c>
      <c r="G45" s="529">
        <f t="shared" si="1"/>
        <v>0</v>
      </c>
      <c r="H45" s="406"/>
    </row>
    <row r="46" spans="1:8" ht="20.149999999999999" customHeight="1" thickBot="1">
      <c r="A46" s="306" t="s">
        <v>817</v>
      </c>
      <c r="B46" s="418">
        <v>40</v>
      </c>
      <c r="C46" s="418" t="s">
        <v>133</v>
      </c>
      <c r="D46" s="406"/>
      <c r="E46" s="406"/>
      <c r="F46" s="529">
        <f t="shared" si="0"/>
        <v>0</v>
      </c>
      <c r="G46" s="529">
        <f t="shared" si="1"/>
        <v>0</v>
      </c>
      <c r="H46" s="406"/>
    </row>
    <row r="47" spans="1:8" ht="20.149999999999999" customHeight="1" thickBot="1">
      <c r="A47" s="306" t="s">
        <v>818</v>
      </c>
      <c r="B47" s="418">
        <v>80</v>
      </c>
      <c r="C47" s="418" t="s">
        <v>133</v>
      </c>
      <c r="D47" s="406"/>
      <c r="E47" s="406"/>
      <c r="F47" s="529">
        <f t="shared" si="0"/>
        <v>0</v>
      </c>
      <c r="G47" s="529">
        <f t="shared" si="1"/>
        <v>0</v>
      </c>
      <c r="H47" s="406"/>
    </row>
    <row r="48" spans="1:8" ht="20.149999999999999" customHeight="1" thickBot="1">
      <c r="A48" s="306" t="s">
        <v>819</v>
      </c>
      <c r="B48" s="418">
        <v>60</v>
      </c>
      <c r="C48" s="418" t="s">
        <v>133</v>
      </c>
      <c r="D48" s="406"/>
      <c r="E48" s="406"/>
      <c r="F48" s="529">
        <f t="shared" si="0"/>
        <v>0</v>
      </c>
      <c r="G48" s="529">
        <f t="shared" si="1"/>
        <v>0</v>
      </c>
      <c r="H48" s="406"/>
    </row>
    <row r="49" spans="1:8" ht="20.149999999999999" customHeight="1" thickBot="1">
      <c r="A49" s="306" t="s">
        <v>820</v>
      </c>
      <c r="B49" s="418">
        <v>2</v>
      </c>
      <c r="C49" s="418" t="s">
        <v>133</v>
      </c>
      <c r="D49" s="406"/>
      <c r="E49" s="406"/>
      <c r="F49" s="529">
        <f t="shared" si="0"/>
        <v>0</v>
      </c>
      <c r="G49" s="529">
        <f t="shared" si="1"/>
        <v>0</v>
      </c>
      <c r="H49" s="406"/>
    </row>
    <row r="50" spans="1:8" s="285" customFormat="1" ht="20.149999999999999" customHeight="1" thickBot="1">
      <c r="A50" s="306" t="s">
        <v>821</v>
      </c>
      <c r="B50" s="418">
        <v>8</v>
      </c>
      <c r="C50" s="418" t="s">
        <v>133</v>
      </c>
      <c r="D50" s="406"/>
      <c r="E50" s="406"/>
      <c r="F50" s="529">
        <f t="shared" si="0"/>
        <v>0</v>
      </c>
      <c r="G50" s="529">
        <f t="shared" si="1"/>
        <v>0</v>
      </c>
      <c r="H50" s="406"/>
    </row>
    <row r="51" spans="1:8" s="285" customFormat="1" ht="20.149999999999999" customHeight="1" thickBot="1">
      <c r="A51" s="306" t="s">
        <v>1016</v>
      </c>
      <c r="B51" s="418">
        <v>400</v>
      </c>
      <c r="C51" s="418" t="s">
        <v>133</v>
      </c>
      <c r="D51" s="406"/>
      <c r="E51" s="406"/>
      <c r="F51" s="529">
        <f t="shared" si="0"/>
        <v>0</v>
      </c>
      <c r="G51" s="529">
        <f t="shared" si="1"/>
        <v>0</v>
      </c>
      <c r="H51" s="406"/>
    </row>
    <row r="52" spans="1:8" ht="20.149999999999999" customHeight="1" thickBot="1">
      <c r="A52" s="306" t="s">
        <v>1017</v>
      </c>
      <c r="B52" s="418">
        <v>120</v>
      </c>
      <c r="C52" s="418" t="s">
        <v>133</v>
      </c>
      <c r="D52" s="406"/>
      <c r="E52" s="406"/>
      <c r="F52" s="529">
        <f>E52*B52</f>
        <v>0</v>
      </c>
      <c r="G52" s="529">
        <f t="shared" si="1"/>
        <v>0</v>
      </c>
      <c r="H52" s="406"/>
    </row>
    <row r="53" spans="1:8" s="294" customFormat="1" ht="20.149999999999999" customHeight="1" thickBot="1">
      <c r="A53" s="361" t="s">
        <v>1141</v>
      </c>
      <c r="B53" s="522"/>
      <c r="C53" s="523"/>
      <c r="D53" s="524"/>
      <c r="E53" s="524"/>
      <c r="F53" s="531">
        <f>SUM(F18:F52)</f>
        <v>0</v>
      </c>
      <c r="G53" s="531">
        <f>SUM(G18:G52)</f>
        <v>0</v>
      </c>
      <c r="H53" s="524"/>
    </row>
    <row r="54" spans="1:8" ht="18" customHeight="1" thickBot="1">
      <c r="A54" s="635" t="s">
        <v>1143</v>
      </c>
      <c r="B54" s="636"/>
      <c r="C54" s="636"/>
      <c r="D54" s="364"/>
      <c r="E54" s="364"/>
      <c r="F54" s="364"/>
      <c r="G54" s="364"/>
      <c r="H54" s="364"/>
    </row>
    <row r="55" spans="1:8" ht="20.149999999999999" customHeight="1" thickBot="1">
      <c r="A55" s="306" t="s">
        <v>822</v>
      </c>
      <c r="B55" s="418">
        <v>1000</v>
      </c>
      <c r="C55" s="418" t="s">
        <v>133</v>
      </c>
      <c r="D55" s="406"/>
      <c r="E55" s="406"/>
      <c r="F55" s="529">
        <f>E55*B55</f>
        <v>0</v>
      </c>
      <c r="G55" s="529">
        <f t="shared" ref="G55:G78" si="2">D55*B55</f>
        <v>0</v>
      </c>
      <c r="H55" s="406"/>
    </row>
    <row r="56" spans="1:8" ht="20.149999999999999" customHeight="1" thickBot="1">
      <c r="A56" s="306" t="s">
        <v>823</v>
      </c>
      <c r="B56" s="418">
        <v>2000</v>
      </c>
      <c r="C56" s="418" t="s">
        <v>133</v>
      </c>
      <c r="D56" s="406"/>
      <c r="E56" s="406"/>
      <c r="F56" s="529">
        <f t="shared" ref="F56:F78" si="3">E56*B56</f>
        <v>0</v>
      </c>
      <c r="G56" s="529">
        <f t="shared" si="2"/>
        <v>0</v>
      </c>
      <c r="H56" s="406"/>
    </row>
    <row r="57" spans="1:8" ht="16.5" customHeight="1" thickBot="1">
      <c r="A57" s="306" t="s">
        <v>824</v>
      </c>
      <c r="B57" s="418">
        <v>1000</v>
      </c>
      <c r="C57" s="418" t="s">
        <v>133</v>
      </c>
      <c r="D57" s="406"/>
      <c r="E57" s="406"/>
      <c r="F57" s="529">
        <f t="shared" si="3"/>
        <v>0</v>
      </c>
      <c r="G57" s="529">
        <f t="shared" si="2"/>
        <v>0</v>
      </c>
      <c r="H57" s="406"/>
    </row>
    <row r="58" spans="1:8" ht="18" customHeight="1" thickBot="1">
      <c r="A58" s="306" t="s">
        <v>825</v>
      </c>
      <c r="B58" s="418">
        <v>2000</v>
      </c>
      <c r="C58" s="418" t="s">
        <v>133</v>
      </c>
      <c r="D58" s="406"/>
      <c r="E58" s="406"/>
      <c r="F58" s="529">
        <f t="shared" si="3"/>
        <v>0</v>
      </c>
      <c r="G58" s="529">
        <f t="shared" si="2"/>
        <v>0</v>
      </c>
      <c r="H58" s="406"/>
    </row>
    <row r="59" spans="1:8" ht="19.5" customHeight="1" thickBot="1">
      <c r="A59" s="306" t="s">
        <v>826</v>
      </c>
      <c r="B59" s="418">
        <v>1000</v>
      </c>
      <c r="C59" s="418" t="s">
        <v>133</v>
      </c>
      <c r="D59" s="406"/>
      <c r="E59" s="406"/>
      <c r="F59" s="529">
        <f t="shared" si="3"/>
        <v>0</v>
      </c>
      <c r="G59" s="529">
        <f t="shared" si="2"/>
        <v>0</v>
      </c>
      <c r="H59" s="406"/>
    </row>
    <row r="60" spans="1:8" ht="22.5" customHeight="1" thickBot="1">
      <c r="A60" s="306" t="s">
        <v>827</v>
      </c>
      <c r="B60" s="418">
        <v>1000</v>
      </c>
      <c r="C60" s="418" t="s">
        <v>133</v>
      </c>
      <c r="D60" s="406"/>
      <c r="E60" s="406"/>
      <c r="F60" s="529">
        <f t="shared" si="3"/>
        <v>0</v>
      </c>
      <c r="G60" s="529">
        <f t="shared" si="2"/>
        <v>0</v>
      </c>
      <c r="H60" s="406"/>
    </row>
    <row r="61" spans="1:8" ht="21" customHeight="1" thickBot="1">
      <c r="A61" s="306" t="s">
        <v>828</v>
      </c>
      <c r="B61" s="418">
        <v>1000</v>
      </c>
      <c r="C61" s="418" t="s">
        <v>133</v>
      </c>
      <c r="D61" s="406"/>
      <c r="E61" s="406"/>
      <c r="F61" s="529">
        <f t="shared" si="3"/>
        <v>0</v>
      </c>
      <c r="G61" s="529">
        <f t="shared" si="2"/>
        <v>0</v>
      </c>
      <c r="H61" s="406"/>
    </row>
    <row r="62" spans="1:8" ht="20.149999999999999" customHeight="1" thickBot="1">
      <c r="A62" s="306" t="s">
        <v>829</v>
      </c>
      <c r="B62" s="418">
        <v>200</v>
      </c>
      <c r="C62" s="418" t="s">
        <v>133</v>
      </c>
      <c r="D62" s="406"/>
      <c r="E62" s="406"/>
      <c r="F62" s="529">
        <f t="shared" si="3"/>
        <v>0</v>
      </c>
      <c r="G62" s="529">
        <f t="shared" si="2"/>
        <v>0</v>
      </c>
      <c r="H62" s="406"/>
    </row>
    <row r="63" spans="1:8" ht="20.149999999999999" customHeight="1" thickBot="1">
      <c r="A63" s="306" t="s">
        <v>830</v>
      </c>
      <c r="B63" s="418">
        <v>200</v>
      </c>
      <c r="C63" s="418" t="s">
        <v>133</v>
      </c>
      <c r="D63" s="406"/>
      <c r="E63" s="406"/>
      <c r="F63" s="529">
        <f t="shared" si="3"/>
        <v>0</v>
      </c>
      <c r="G63" s="529">
        <f t="shared" si="2"/>
        <v>0</v>
      </c>
      <c r="H63" s="406"/>
    </row>
    <row r="64" spans="1:8" ht="20.149999999999999" customHeight="1" thickBot="1">
      <c r="A64" s="306" t="s">
        <v>831</v>
      </c>
      <c r="B64" s="418">
        <v>200</v>
      </c>
      <c r="C64" s="418" t="s">
        <v>133</v>
      </c>
      <c r="D64" s="406"/>
      <c r="E64" s="406"/>
      <c r="F64" s="529">
        <f t="shared" si="3"/>
        <v>0</v>
      </c>
      <c r="G64" s="529">
        <f t="shared" si="2"/>
        <v>0</v>
      </c>
      <c r="H64" s="406"/>
    </row>
    <row r="65" spans="1:8" ht="30" customHeight="1" thickBot="1">
      <c r="A65" s="306" t="s">
        <v>832</v>
      </c>
      <c r="B65" s="418">
        <v>2000</v>
      </c>
      <c r="C65" s="418" t="s">
        <v>133</v>
      </c>
      <c r="D65" s="406"/>
      <c r="E65" s="406"/>
      <c r="F65" s="529">
        <f t="shared" si="3"/>
        <v>0</v>
      </c>
      <c r="G65" s="529">
        <f t="shared" si="2"/>
        <v>0</v>
      </c>
      <c r="H65" s="406"/>
    </row>
    <row r="66" spans="1:8" ht="30" customHeight="1" thickBot="1">
      <c r="A66" s="306" t="s">
        <v>833</v>
      </c>
      <c r="B66" s="418">
        <v>2000</v>
      </c>
      <c r="C66" s="418" t="s">
        <v>133</v>
      </c>
      <c r="D66" s="406"/>
      <c r="E66" s="406"/>
      <c r="F66" s="529">
        <f t="shared" si="3"/>
        <v>0</v>
      </c>
      <c r="G66" s="529">
        <f t="shared" si="2"/>
        <v>0</v>
      </c>
      <c r="H66" s="406"/>
    </row>
    <row r="67" spans="1:8" ht="20.149999999999999" customHeight="1" thickBot="1">
      <c r="A67" s="306" t="s">
        <v>834</v>
      </c>
      <c r="B67" s="418">
        <v>400</v>
      </c>
      <c r="C67" s="418" t="s">
        <v>133</v>
      </c>
      <c r="D67" s="406"/>
      <c r="E67" s="406"/>
      <c r="F67" s="529">
        <f t="shared" si="3"/>
        <v>0</v>
      </c>
      <c r="G67" s="529">
        <f t="shared" si="2"/>
        <v>0</v>
      </c>
      <c r="H67" s="406"/>
    </row>
    <row r="68" spans="1:8" ht="20.149999999999999" customHeight="1" thickBot="1">
      <c r="A68" s="306" t="s">
        <v>835</v>
      </c>
      <c r="B68" s="418">
        <v>400</v>
      </c>
      <c r="C68" s="418" t="s">
        <v>133</v>
      </c>
      <c r="D68" s="406"/>
      <c r="E68" s="406"/>
      <c r="F68" s="529">
        <f t="shared" si="3"/>
        <v>0</v>
      </c>
      <c r="G68" s="529">
        <f t="shared" si="2"/>
        <v>0</v>
      </c>
      <c r="H68" s="406"/>
    </row>
    <row r="69" spans="1:8" ht="20.149999999999999" customHeight="1" thickBot="1">
      <c r="A69" s="306" t="s">
        <v>836</v>
      </c>
      <c r="B69" s="418">
        <v>200</v>
      </c>
      <c r="C69" s="418" t="s">
        <v>133</v>
      </c>
      <c r="D69" s="406"/>
      <c r="E69" s="406"/>
      <c r="F69" s="529">
        <f t="shared" si="3"/>
        <v>0</v>
      </c>
      <c r="G69" s="529">
        <f t="shared" si="2"/>
        <v>0</v>
      </c>
      <c r="H69" s="406"/>
    </row>
    <row r="70" spans="1:8" ht="20.149999999999999" customHeight="1" thickBot="1">
      <c r="A70" s="306" t="s">
        <v>837</v>
      </c>
      <c r="B70" s="418">
        <v>100</v>
      </c>
      <c r="C70" s="418" t="s">
        <v>133</v>
      </c>
      <c r="D70" s="406"/>
      <c r="E70" s="406"/>
      <c r="F70" s="529">
        <f t="shared" si="3"/>
        <v>0</v>
      </c>
      <c r="G70" s="529">
        <f t="shared" si="2"/>
        <v>0</v>
      </c>
      <c r="H70" s="406"/>
    </row>
    <row r="71" spans="1:8" ht="20.149999999999999" customHeight="1" thickBot="1">
      <c r="A71" s="306" t="s">
        <v>838</v>
      </c>
      <c r="B71" s="418">
        <v>2000</v>
      </c>
      <c r="C71" s="418" t="s">
        <v>133</v>
      </c>
      <c r="D71" s="406"/>
      <c r="E71" s="406"/>
      <c r="F71" s="529">
        <f t="shared" si="3"/>
        <v>0</v>
      </c>
      <c r="G71" s="529">
        <f t="shared" si="2"/>
        <v>0</v>
      </c>
      <c r="H71" s="406"/>
    </row>
    <row r="72" spans="1:8" ht="22.5" customHeight="1" thickBot="1">
      <c r="A72" s="306" t="s">
        <v>839</v>
      </c>
      <c r="B72" s="418">
        <v>200</v>
      </c>
      <c r="C72" s="418" t="s">
        <v>133</v>
      </c>
      <c r="D72" s="406"/>
      <c r="E72" s="406"/>
      <c r="F72" s="529">
        <f t="shared" si="3"/>
        <v>0</v>
      </c>
      <c r="G72" s="529">
        <f t="shared" si="2"/>
        <v>0</v>
      </c>
      <c r="H72" s="406"/>
    </row>
    <row r="73" spans="1:8" ht="22.5" customHeight="1" thickBot="1">
      <c r="A73" s="306" t="s">
        <v>840</v>
      </c>
      <c r="B73" s="418">
        <v>4000</v>
      </c>
      <c r="C73" s="418" t="s">
        <v>133</v>
      </c>
      <c r="D73" s="406"/>
      <c r="E73" s="406"/>
      <c r="F73" s="529">
        <f t="shared" si="3"/>
        <v>0</v>
      </c>
      <c r="G73" s="529">
        <f t="shared" si="2"/>
        <v>0</v>
      </c>
      <c r="H73" s="406"/>
    </row>
    <row r="74" spans="1:8" ht="20.149999999999999" customHeight="1" thickBot="1">
      <c r="A74" s="306" t="s">
        <v>841</v>
      </c>
      <c r="B74" s="418">
        <v>1000</v>
      </c>
      <c r="C74" s="418" t="s">
        <v>133</v>
      </c>
      <c r="D74" s="406"/>
      <c r="E74" s="406"/>
      <c r="F74" s="529">
        <f t="shared" si="3"/>
        <v>0</v>
      </c>
      <c r="G74" s="529">
        <f t="shared" si="2"/>
        <v>0</v>
      </c>
      <c r="H74" s="406"/>
    </row>
    <row r="75" spans="1:8" s="288" customFormat="1" ht="20.149999999999999" customHeight="1" thickBot="1">
      <c r="A75" s="306" t="s">
        <v>1046</v>
      </c>
      <c r="B75" s="418">
        <v>2000</v>
      </c>
      <c r="C75" s="418" t="s">
        <v>133</v>
      </c>
      <c r="D75" s="406"/>
      <c r="E75" s="406"/>
      <c r="F75" s="529">
        <f t="shared" si="3"/>
        <v>0</v>
      </c>
      <c r="G75" s="529">
        <f t="shared" si="2"/>
        <v>0</v>
      </c>
      <c r="H75" s="406"/>
    </row>
    <row r="76" spans="1:8" s="288" customFormat="1" ht="20.149999999999999" customHeight="1" thickBot="1">
      <c r="A76" s="306" t="s">
        <v>1047</v>
      </c>
      <c r="B76" s="418">
        <v>500</v>
      </c>
      <c r="C76" s="418" t="s">
        <v>133</v>
      </c>
      <c r="D76" s="406"/>
      <c r="E76" s="406"/>
      <c r="F76" s="529">
        <f t="shared" si="3"/>
        <v>0</v>
      </c>
      <c r="G76" s="529">
        <f t="shared" si="2"/>
        <v>0</v>
      </c>
      <c r="H76" s="406"/>
    </row>
    <row r="77" spans="1:8" s="288" customFormat="1" ht="20.149999999999999" customHeight="1" thickBot="1">
      <c r="A77" s="306" t="s">
        <v>1048</v>
      </c>
      <c r="B77" s="418">
        <v>500</v>
      </c>
      <c r="C77" s="418" t="s">
        <v>133</v>
      </c>
      <c r="D77" s="406"/>
      <c r="E77" s="406"/>
      <c r="F77" s="529">
        <f t="shared" si="3"/>
        <v>0</v>
      </c>
      <c r="G77" s="529">
        <f t="shared" si="2"/>
        <v>0</v>
      </c>
      <c r="H77" s="406"/>
    </row>
    <row r="78" spans="1:8" ht="20.149999999999999" customHeight="1" thickBot="1">
      <c r="A78" s="306" t="s">
        <v>842</v>
      </c>
      <c r="B78" s="418">
        <v>1000</v>
      </c>
      <c r="C78" s="418" t="s">
        <v>133</v>
      </c>
      <c r="D78" s="406"/>
      <c r="E78" s="406"/>
      <c r="F78" s="529">
        <f t="shared" si="3"/>
        <v>0</v>
      </c>
      <c r="G78" s="529">
        <f t="shared" si="2"/>
        <v>0</v>
      </c>
      <c r="H78" s="406"/>
    </row>
    <row r="79" spans="1:8" s="294" customFormat="1" ht="20.149999999999999" customHeight="1" thickBot="1">
      <c r="A79" s="361" t="s">
        <v>1146</v>
      </c>
      <c r="B79" s="522"/>
      <c r="C79" s="523"/>
      <c r="D79" s="524"/>
      <c r="E79" s="524"/>
      <c r="F79" s="531">
        <f>SUM(F55:F78)</f>
        <v>0</v>
      </c>
      <c r="G79" s="531">
        <f>SUM(G55:G78)</f>
        <v>0</v>
      </c>
      <c r="H79" s="524"/>
    </row>
    <row r="80" spans="1:8" ht="18" customHeight="1" thickBot="1">
      <c r="A80" s="635" t="s">
        <v>1144</v>
      </c>
      <c r="B80" s="636"/>
      <c r="C80" s="636"/>
      <c r="D80" s="364"/>
      <c r="E80" s="364"/>
      <c r="F80" s="364"/>
      <c r="G80" s="364"/>
      <c r="H80" s="364"/>
    </row>
    <row r="81" spans="1:8" ht="20.149999999999999" customHeight="1" thickBot="1">
      <c r="A81" s="306" t="s">
        <v>843</v>
      </c>
      <c r="B81" s="418">
        <v>160</v>
      </c>
      <c r="C81" s="418" t="s">
        <v>133</v>
      </c>
      <c r="D81" s="406"/>
      <c r="E81" s="406"/>
      <c r="F81" s="529">
        <f t="shared" ref="F81:F102" si="4">E81*B81</f>
        <v>0</v>
      </c>
      <c r="G81" s="529">
        <f t="shared" ref="G81:G102" si="5">D81*B81</f>
        <v>0</v>
      </c>
      <c r="H81" s="406"/>
    </row>
    <row r="82" spans="1:8" ht="20.149999999999999" customHeight="1" thickBot="1">
      <c r="A82" s="306" t="s">
        <v>870</v>
      </c>
      <c r="B82" s="418">
        <v>100</v>
      </c>
      <c r="C82" s="418" t="s">
        <v>133</v>
      </c>
      <c r="D82" s="406"/>
      <c r="E82" s="406"/>
      <c r="F82" s="529">
        <f t="shared" si="4"/>
        <v>0</v>
      </c>
      <c r="G82" s="529">
        <f t="shared" si="5"/>
        <v>0</v>
      </c>
      <c r="H82" s="406"/>
    </row>
    <row r="83" spans="1:8" ht="20.149999999999999" customHeight="1" thickBot="1">
      <c r="A83" s="306" t="s">
        <v>871</v>
      </c>
      <c r="B83" s="418">
        <v>40</v>
      </c>
      <c r="C83" s="418" t="s">
        <v>133</v>
      </c>
      <c r="D83" s="406"/>
      <c r="E83" s="406"/>
      <c r="F83" s="529">
        <f t="shared" si="4"/>
        <v>0</v>
      </c>
      <c r="G83" s="529">
        <f t="shared" si="5"/>
        <v>0</v>
      </c>
      <c r="H83" s="406"/>
    </row>
    <row r="84" spans="1:8" ht="20.149999999999999" customHeight="1" thickBot="1">
      <c r="A84" s="306" t="s">
        <v>872</v>
      </c>
      <c r="B84" s="418">
        <v>40</v>
      </c>
      <c r="C84" s="418" t="s">
        <v>133</v>
      </c>
      <c r="D84" s="406"/>
      <c r="E84" s="406"/>
      <c r="F84" s="529">
        <f t="shared" si="4"/>
        <v>0</v>
      </c>
      <c r="G84" s="529">
        <f t="shared" si="5"/>
        <v>0</v>
      </c>
      <c r="H84" s="406"/>
    </row>
    <row r="85" spans="1:8" ht="20.149999999999999" customHeight="1" thickBot="1">
      <c r="A85" s="306" t="s">
        <v>877</v>
      </c>
      <c r="B85" s="418">
        <v>40</v>
      </c>
      <c r="C85" s="418" t="s">
        <v>133</v>
      </c>
      <c r="D85" s="406"/>
      <c r="E85" s="406"/>
      <c r="F85" s="529">
        <f t="shared" si="4"/>
        <v>0</v>
      </c>
      <c r="G85" s="529">
        <f t="shared" si="5"/>
        <v>0</v>
      </c>
      <c r="H85" s="406"/>
    </row>
    <row r="86" spans="1:8" ht="20.149999999999999" customHeight="1" thickBot="1">
      <c r="A86" s="306" t="s">
        <v>844</v>
      </c>
      <c r="B86" s="418">
        <v>100</v>
      </c>
      <c r="C86" s="418" t="s">
        <v>133</v>
      </c>
      <c r="D86" s="406"/>
      <c r="E86" s="406"/>
      <c r="F86" s="529">
        <f t="shared" si="4"/>
        <v>0</v>
      </c>
      <c r="G86" s="529">
        <f t="shared" si="5"/>
        <v>0</v>
      </c>
      <c r="H86" s="406"/>
    </row>
    <row r="87" spans="1:8" ht="20.149999999999999" customHeight="1" thickBot="1">
      <c r="A87" s="306" t="s">
        <v>879</v>
      </c>
      <c r="B87" s="418">
        <v>100</v>
      </c>
      <c r="C87" s="418" t="s">
        <v>133</v>
      </c>
      <c r="D87" s="406"/>
      <c r="E87" s="406"/>
      <c r="F87" s="529">
        <f t="shared" si="4"/>
        <v>0</v>
      </c>
      <c r="G87" s="529">
        <f t="shared" si="5"/>
        <v>0</v>
      </c>
      <c r="H87" s="406"/>
    </row>
    <row r="88" spans="1:8" ht="20.149999999999999" customHeight="1" thickBot="1">
      <c r="A88" s="306" t="s">
        <v>878</v>
      </c>
      <c r="B88" s="418">
        <v>40</v>
      </c>
      <c r="C88" s="418" t="s">
        <v>133</v>
      </c>
      <c r="D88" s="406"/>
      <c r="E88" s="406"/>
      <c r="F88" s="529">
        <f t="shared" si="4"/>
        <v>0</v>
      </c>
      <c r="G88" s="529">
        <f t="shared" si="5"/>
        <v>0</v>
      </c>
      <c r="H88" s="406"/>
    </row>
    <row r="89" spans="1:8" ht="20.149999999999999" customHeight="1" thickBot="1">
      <c r="A89" s="306" t="s">
        <v>874</v>
      </c>
      <c r="B89" s="418">
        <v>60</v>
      </c>
      <c r="C89" s="418" t="s">
        <v>133</v>
      </c>
      <c r="D89" s="406"/>
      <c r="E89" s="406"/>
      <c r="F89" s="529">
        <f t="shared" si="4"/>
        <v>0</v>
      </c>
      <c r="G89" s="529">
        <f t="shared" si="5"/>
        <v>0</v>
      </c>
      <c r="H89" s="406"/>
    </row>
    <row r="90" spans="1:8" ht="20.149999999999999" customHeight="1" thickBot="1">
      <c r="A90" s="306" t="s">
        <v>876</v>
      </c>
      <c r="B90" s="418">
        <v>400</v>
      </c>
      <c r="C90" s="418" t="s">
        <v>133</v>
      </c>
      <c r="D90" s="406"/>
      <c r="E90" s="406"/>
      <c r="F90" s="529">
        <f t="shared" si="4"/>
        <v>0</v>
      </c>
      <c r="G90" s="529">
        <f t="shared" si="5"/>
        <v>0</v>
      </c>
      <c r="H90" s="406"/>
    </row>
    <row r="91" spans="1:8" ht="20.149999999999999" customHeight="1" thickBot="1">
      <c r="A91" s="306" t="s">
        <v>875</v>
      </c>
      <c r="B91" s="418">
        <v>200</v>
      </c>
      <c r="C91" s="418" t="s">
        <v>133</v>
      </c>
      <c r="D91" s="406"/>
      <c r="E91" s="406"/>
      <c r="F91" s="529">
        <f t="shared" si="4"/>
        <v>0</v>
      </c>
      <c r="G91" s="529">
        <f t="shared" si="5"/>
        <v>0</v>
      </c>
      <c r="H91" s="406"/>
    </row>
    <row r="92" spans="1:8" ht="20.149999999999999" customHeight="1" thickBot="1">
      <c r="A92" s="306" t="s">
        <v>873</v>
      </c>
      <c r="B92" s="418">
        <v>60</v>
      </c>
      <c r="C92" s="418" t="s">
        <v>133</v>
      </c>
      <c r="D92" s="406"/>
      <c r="E92" s="406"/>
      <c r="F92" s="529">
        <f t="shared" si="4"/>
        <v>0</v>
      </c>
      <c r="G92" s="529">
        <f t="shared" si="5"/>
        <v>0</v>
      </c>
      <c r="H92" s="406"/>
    </row>
    <row r="93" spans="1:8" ht="20.149999999999999" customHeight="1" thickBot="1">
      <c r="A93" s="306" t="s">
        <v>845</v>
      </c>
      <c r="B93" s="418">
        <v>40</v>
      </c>
      <c r="C93" s="418" t="s">
        <v>133</v>
      </c>
      <c r="D93" s="406"/>
      <c r="E93" s="406"/>
      <c r="F93" s="529">
        <f t="shared" si="4"/>
        <v>0</v>
      </c>
      <c r="G93" s="529">
        <f t="shared" si="5"/>
        <v>0</v>
      </c>
      <c r="H93" s="406"/>
    </row>
    <row r="94" spans="1:8" ht="20.149999999999999" customHeight="1" thickBot="1">
      <c r="A94" s="306" t="s">
        <v>880</v>
      </c>
      <c r="B94" s="418">
        <v>1000</v>
      </c>
      <c r="C94" s="418" t="s">
        <v>133</v>
      </c>
      <c r="D94" s="406"/>
      <c r="E94" s="406"/>
      <c r="F94" s="529">
        <f t="shared" si="4"/>
        <v>0</v>
      </c>
      <c r="G94" s="529">
        <f t="shared" si="5"/>
        <v>0</v>
      </c>
      <c r="H94" s="406"/>
    </row>
    <row r="95" spans="1:8" ht="24.75" customHeight="1" thickBot="1">
      <c r="A95" s="306" t="s">
        <v>846</v>
      </c>
      <c r="B95" s="418">
        <v>2000</v>
      </c>
      <c r="C95" s="418" t="s">
        <v>133</v>
      </c>
      <c r="D95" s="406"/>
      <c r="E95" s="406"/>
      <c r="F95" s="529">
        <f t="shared" si="4"/>
        <v>0</v>
      </c>
      <c r="G95" s="529">
        <f t="shared" si="5"/>
        <v>0</v>
      </c>
      <c r="H95" s="406"/>
    </row>
    <row r="96" spans="1:8" ht="24.75" customHeight="1" thickBot="1">
      <c r="A96" s="306" t="s">
        <v>881</v>
      </c>
      <c r="B96" s="418">
        <v>200</v>
      </c>
      <c r="C96" s="418" t="s">
        <v>133</v>
      </c>
      <c r="D96" s="406"/>
      <c r="E96" s="406"/>
      <c r="F96" s="529">
        <f t="shared" si="4"/>
        <v>0</v>
      </c>
      <c r="G96" s="529">
        <f t="shared" si="5"/>
        <v>0</v>
      </c>
      <c r="H96" s="406"/>
    </row>
    <row r="97" spans="1:8" ht="20.149999999999999" customHeight="1" thickBot="1">
      <c r="A97" s="306" t="s">
        <v>847</v>
      </c>
      <c r="B97" s="418">
        <v>1000</v>
      </c>
      <c r="C97" s="418" t="s">
        <v>133</v>
      </c>
      <c r="D97" s="406"/>
      <c r="E97" s="406"/>
      <c r="F97" s="529">
        <f t="shared" si="4"/>
        <v>0</v>
      </c>
      <c r="G97" s="529">
        <f t="shared" si="5"/>
        <v>0</v>
      </c>
      <c r="H97" s="406"/>
    </row>
    <row r="98" spans="1:8" ht="22.5" customHeight="1" thickBot="1">
      <c r="A98" s="306" t="s">
        <v>848</v>
      </c>
      <c r="B98" s="418">
        <v>200</v>
      </c>
      <c r="C98" s="418" t="s">
        <v>133</v>
      </c>
      <c r="D98" s="406"/>
      <c r="E98" s="406"/>
      <c r="F98" s="529">
        <f t="shared" si="4"/>
        <v>0</v>
      </c>
      <c r="G98" s="529">
        <f t="shared" si="5"/>
        <v>0</v>
      </c>
      <c r="H98" s="406"/>
    </row>
    <row r="99" spans="1:8" ht="19.5" customHeight="1" thickBot="1">
      <c r="A99" s="306" t="s">
        <v>849</v>
      </c>
      <c r="B99" s="418">
        <v>200</v>
      </c>
      <c r="C99" s="418" t="s">
        <v>133</v>
      </c>
      <c r="D99" s="406"/>
      <c r="E99" s="406"/>
      <c r="F99" s="529">
        <f t="shared" si="4"/>
        <v>0</v>
      </c>
      <c r="G99" s="529">
        <f t="shared" si="5"/>
        <v>0</v>
      </c>
      <c r="H99" s="406"/>
    </row>
    <row r="100" spans="1:8" ht="19.5" customHeight="1" thickBot="1">
      <c r="A100" s="306" t="s">
        <v>850</v>
      </c>
      <c r="B100" s="418">
        <v>40</v>
      </c>
      <c r="C100" s="418" t="s">
        <v>133</v>
      </c>
      <c r="D100" s="406"/>
      <c r="E100" s="406"/>
      <c r="F100" s="529">
        <f t="shared" si="4"/>
        <v>0</v>
      </c>
      <c r="G100" s="529">
        <f t="shared" si="5"/>
        <v>0</v>
      </c>
      <c r="H100" s="406"/>
    </row>
    <row r="101" spans="1:8" ht="24" customHeight="1" thickBot="1">
      <c r="A101" s="306" t="s">
        <v>851</v>
      </c>
      <c r="B101" s="418">
        <v>20</v>
      </c>
      <c r="C101" s="418" t="s">
        <v>133</v>
      </c>
      <c r="D101" s="406"/>
      <c r="E101" s="406"/>
      <c r="F101" s="529">
        <f t="shared" si="4"/>
        <v>0</v>
      </c>
      <c r="G101" s="529">
        <f t="shared" si="5"/>
        <v>0</v>
      </c>
      <c r="H101" s="406"/>
    </row>
    <row r="102" spans="1:8" ht="26.25" customHeight="1" thickBot="1">
      <c r="A102" s="306" t="s">
        <v>852</v>
      </c>
      <c r="B102" s="418">
        <v>200</v>
      </c>
      <c r="C102" s="418" t="s">
        <v>133</v>
      </c>
      <c r="D102" s="406"/>
      <c r="E102" s="406"/>
      <c r="F102" s="529">
        <f t="shared" si="4"/>
        <v>0</v>
      </c>
      <c r="G102" s="529">
        <f t="shared" si="5"/>
        <v>0</v>
      </c>
      <c r="H102" s="406"/>
    </row>
    <row r="103" spans="1:8" ht="20.149999999999999" customHeight="1" thickBot="1">
      <c r="A103" s="361" t="s">
        <v>1145</v>
      </c>
      <c r="F103" s="531">
        <f>SUM(F81:F102)</f>
        <v>0</v>
      </c>
      <c r="G103" s="531">
        <f>SUM(G81:G102)</f>
        <v>0</v>
      </c>
    </row>
    <row r="104" spans="1:8" ht="17.149999999999999" customHeight="1"/>
    <row r="107" spans="1:8">
      <c r="A107" s="95" t="s">
        <v>386</v>
      </c>
      <c r="B107" s="294"/>
      <c r="C107" s="294"/>
      <c r="D107" s="294"/>
      <c r="E107" s="294" t="s">
        <v>1160</v>
      </c>
      <c r="F107" s="294"/>
    </row>
    <row r="108" spans="1:8">
      <c r="B108" s="294"/>
      <c r="C108" s="294"/>
      <c r="D108" s="294"/>
      <c r="E108" s="294"/>
      <c r="F108" s="294"/>
    </row>
    <row r="109" spans="1:8">
      <c r="B109" s="294"/>
      <c r="C109" s="294"/>
      <c r="D109" s="294"/>
      <c r="E109" s="294"/>
      <c r="F109" s="294"/>
    </row>
    <row r="110" spans="1:8">
      <c r="B110" s="294"/>
      <c r="C110" s="294"/>
      <c r="D110" s="294"/>
      <c r="E110" s="294"/>
      <c r="F110" s="294"/>
    </row>
    <row r="111" spans="1:8" ht="126" customHeight="1">
      <c r="B111" s="294"/>
      <c r="C111" s="294"/>
      <c r="D111" s="294"/>
      <c r="E111" s="294"/>
      <c r="F111" s="294"/>
    </row>
    <row r="112" spans="1:8" ht="13">
      <c r="A112" s="597" t="s">
        <v>1161</v>
      </c>
      <c r="B112" s="597"/>
      <c r="C112" s="597"/>
      <c r="D112" s="597"/>
      <c r="E112" s="597"/>
      <c r="F112" s="597"/>
    </row>
    <row r="113" spans="1:6" ht="72" customHeight="1">
      <c r="B113" s="294"/>
      <c r="C113" s="294"/>
      <c r="D113" s="294"/>
      <c r="E113" s="294"/>
      <c r="F113" s="294"/>
    </row>
    <row r="114" spans="1:6" ht="13">
      <c r="A114" s="597" t="s">
        <v>1162</v>
      </c>
      <c r="B114" s="597"/>
      <c r="C114" s="597"/>
      <c r="D114" s="597"/>
      <c r="E114" s="597"/>
      <c r="F114" s="597"/>
    </row>
    <row r="115" spans="1:6" ht="127.5" customHeight="1">
      <c r="B115" s="294"/>
      <c r="C115" s="294"/>
      <c r="D115" s="294"/>
      <c r="E115" s="294"/>
      <c r="F115" s="294"/>
    </row>
    <row r="116" spans="1:6" ht="13">
      <c r="A116" s="597" t="s">
        <v>1163</v>
      </c>
      <c r="B116" s="597"/>
      <c r="C116" s="597"/>
      <c r="D116" s="597"/>
      <c r="E116" s="597"/>
      <c r="F116" s="597"/>
    </row>
    <row r="117" spans="1:6">
      <c r="B117" s="294"/>
      <c r="C117" s="294"/>
      <c r="D117" s="294"/>
      <c r="E117" s="294"/>
      <c r="F117" s="294"/>
    </row>
  </sheetData>
  <mergeCells count="6">
    <mergeCell ref="A17:C17"/>
    <mergeCell ref="A112:F112"/>
    <mergeCell ref="A114:F114"/>
    <mergeCell ref="A116:F116"/>
    <mergeCell ref="A54:C54"/>
    <mergeCell ref="A80:C80"/>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workbookViewId="0">
      <selection activeCell="K42" sqref="K42"/>
    </sheetView>
  </sheetViews>
  <sheetFormatPr defaultRowHeight="12.5"/>
  <cols>
    <col min="1" max="1" width="63.81640625" customWidth="1"/>
    <col min="2" max="2" width="15" customWidth="1"/>
    <col min="3" max="3" width="11.36328125" customWidth="1"/>
  </cols>
  <sheetData>
    <row r="1" spans="1:8" s="294" customFormat="1" ht="14.5">
      <c r="A1" s="95"/>
    </row>
    <row r="2" spans="1:8" s="294" customFormat="1">
      <c r="A2" s="294" t="s">
        <v>1151</v>
      </c>
      <c r="F2" s="294" t="s">
        <v>1152</v>
      </c>
    </row>
    <row r="3" spans="1:8" s="294" customFormat="1">
      <c r="A3" s="294" t="s">
        <v>1153</v>
      </c>
    </row>
    <row r="4" spans="1:8" s="294" customFormat="1">
      <c r="A4" s="294" t="s">
        <v>1154</v>
      </c>
      <c r="F4" s="294" t="s">
        <v>1155</v>
      </c>
    </row>
    <row r="5" spans="1:8" s="294" customFormat="1">
      <c r="A5" s="294" t="s">
        <v>1156</v>
      </c>
    </row>
    <row r="6" spans="1:8" s="294" customFormat="1">
      <c r="A6" s="294" t="s">
        <v>1157</v>
      </c>
    </row>
    <row r="7" spans="1:8" s="294" customFormat="1"/>
    <row r="8" spans="1:8" ht="15.5">
      <c r="A8" s="535" t="s">
        <v>1147</v>
      </c>
    </row>
    <row r="9" spans="1:8" ht="21">
      <c r="A9" s="336" t="s">
        <v>1088</v>
      </c>
    </row>
    <row r="10" spans="1:8" ht="13" thickBot="1"/>
    <row r="11" spans="1:8" s="53" customFormat="1" ht="23.5" customHeight="1" thickBot="1">
      <c r="A11" s="300" t="s">
        <v>524</v>
      </c>
      <c r="B11" s="301" t="s">
        <v>903</v>
      </c>
      <c r="C11" s="302" t="s">
        <v>904</v>
      </c>
      <c r="D11" s="54" t="s">
        <v>380</v>
      </c>
      <c r="E11" s="54" t="s">
        <v>1092</v>
      </c>
      <c r="F11" s="340" t="s">
        <v>1093</v>
      </c>
      <c r="G11" s="340" t="s">
        <v>1093</v>
      </c>
      <c r="H11" s="341" t="s">
        <v>1094</v>
      </c>
    </row>
    <row r="12" spans="1:8" s="294" customFormat="1" ht="19.5" customHeight="1">
      <c r="A12" s="510"/>
      <c r="B12" s="511"/>
      <c r="C12" s="512"/>
      <c r="D12" s="55" t="s">
        <v>381</v>
      </c>
      <c r="E12" s="55" t="s">
        <v>1095</v>
      </c>
      <c r="F12" s="342" t="s">
        <v>1096</v>
      </c>
      <c r="G12" s="342" t="s">
        <v>1096</v>
      </c>
      <c r="H12" s="343" t="s">
        <v>1097</v>
      </c>
    </row>
    <row r="13" spans="1:8" s="294" customFormat="1" ht="19.5" customHeight="1">
      <c r="A13" s="513"/>
      <c r="B13" s="514"/>
      <c r="C13" s="515"/>
      <c r="D13" s="55" t="s">
        <v>180</v>
      </c>
      <c r="E13" s="55" t="s">
        <v>1098</v>
      </c>
      <c r="F13" s="342" t="s">
        <v>1099</v>
      </c>
      <c r="G13" s="342" t="s">
        <v>1100</v>
      </c>
      <c r="H13" s="343"/>
    </row>
    <row r="14" spans="1:8" s="294" customFormat="1" ht="19.5" customHeight="1" thickBot="1">
      <c r="A14" s="516"/>
      <c r="B14" s="517"/>
      <c r="C14" s="518"/>
      <c r="D14" s="60" t="s">
        <v>181</v>
      </c>
      <c r="E14" s="60" t="s">
        <v>181</v>
      </c>
      <c r="F14" s="344" t="s">
        <v>181</v>
      </c>
      <c r="G14" s="344" t="s">
        <v>181</v>
      </c>
      <c r="H14" s="345"/>
    </row>
    <row r="15" spans="1:8" s="53" customFormat="1" ht="20.25" customHeight="1" thickBot="1">
      <c r="A15" s="303">
        <v>1</v>
      </c>
      <c r="B15" s="525">
        <v>2</v>
      </c>
      <c r="C15" s="526">
        <v>3</v>
      </c>
      <c r="D15" s="54">
        <v>4</v>
      </c>
      <c r="E15" s="54">
        <v>5</v>
      </c>
      <c r="F15" s="340" t="s">
        <v>1101</v>
      </c>
      <c r="G15" s="340" t="s">
        <v>1102</v>
      </c>
      <c r="H15" s="341">
        <v>8</v>
      </c>
    </row>
    <row r="16" spans="1:8" ht="13" thickBot="1">
      <c r="A16" s="307" t="s">
        <v>854</v>
      </c>
      <c r="B16" s="463">
        <v>100</v>
      </c>
      <c r="C16" s="463" t="s">
        <v>133</v>
      </c>
      <c r="D16" s="406"/>
      <c r="E16" s="406"/>
      <c r="F16" s="529">
        <f>E16*B16</f>
        <v>0</v>
      </c>
      <c r="G16" s="529">
        <f>D16*B16</f>
        <v>0</v>
      </c>
      <c r="H16" s="406"/>
    </row>
    <row r="17" spans="1:8" ht="13" thickBot="1">
      <c r="A17" s="307" t="s">
        <v>855</v>
      </c>
      <c r="B17" s="463">
        <v>40</v>
      </c>
      <c r="C17" s="463" t="s">
        <v>133</v>
      </c>
      <c r="D17" s="406"/>
      <c r="E17" s="406"/>
      <c r="F17" s="529">
        <f t="shared" ref="F17:F31" si="0">E17*B17</f>
        <v>0</v>
      </c>
      <c r="G17" s="529">
        <f t="shared" ref="G17:G31" si="1">D17*B17</f>
        <v>0</v>
      </c>
      <c r="H17" s="406"/>
    </row>
    <row r="18" spans="1:8" ht="13" thickBot="1">
      <c r="A18" s="307" t="s">
        <v>856</v>
      </c>
      <c r="B18" s="463">
        <v>40</v>
      </c>
      <c r="C18" s="463" t="s">
        <v>133</v>
      </c>
      <c r="D18" s="406"/>
      <c r="E18" s="406"/>
      <c r="F18" s="529">
        <f t="shared" si="0"/>
        <v>0</v>
      </c>
      <c r="G18" s="529">
        <f t="shared" si="1"/>
        <v>0</v>
      </c>
      <c r="H18" s="406"/>
    </row>
    <row r="19" spans="1:8" ht="13" thickBot="1">
      <c r="A19" s="307" t="s">
        <v>857</v>
      </c>
      <c r="B19" s="463">
        <v>20</v>
      </c>
      <c r="C19" s="463" t="s">
        <v>133</v>
      </c>
      <c r="D19" s="406"/>
      <c r="E19" s="406"/>
      <c r="F19" s="529">
        <f t="shared" si="0"/>
        <v>0</v>
      </c>
      <c r="G19" s="529">
        <f t="shared" si="1"/>
        <v>0</v>
      </c>
      <c r="H19" s="406"/>
    </row>
    <row r="20" spans="1:8" ht="13" thickBot="1">
      <c r="A20" s="307" t="s">
        <v>858</v>
      </c>
      <c r="B20" s="463">
        <v>20</v>
      </c>
      <c r="C20" s="463" t="s">
        <v>133</v>
      </c>
      <c r="D20" s="406"/>
      <c r="E20" s="406"/>
      <c r="F20" s="529">
        <f t="shared" si="0"/>
        <v>0</v>
      </c>
      <c r="G20" s="529">
        <f t="shared" si="1"/>
        <v>0</v>
      </c>
      <c r="H20" s="406"/>
    </row>
    <row r="21" spans="1:8" ht="13" thickBot="1">
      <c r="A21" s="307" t="s">
        <v>859</v>
      </c>
      <c r="B21" s="463">
        <v>20</v>
      </c>
      <c r="C21" s="463" t="s">
        <v>133</v>
      </c>
      <c r="D21" s="406"/>
      <c r="E21" s="406"/>
      <c r="F21" s="529">
        <f t="shared" si="0"/>
        <v>0</v>
      </c>
      <c r="G21" s="529">
        <f t="shared" si="1"/>
        <v>0</v>
      </c>
      <c r="H21" s="406"/>
    </row>
    <row r="22" spans="1:8" ht="13" thickBot="1">
      <c r="A22" s="307" t="s">
        <v>860</v>
      </c>
      <c r="B22" s="463">
        <v>10</v>
      </c>
      <c r="C22" s="463" t="s">
        <v>133</v>
      </c>
      <c r="D22" s="406"/>
      <c r="E22" s="406"/>
      <c r="F22" s="529">
        <f t="shared" si="0"/>
        <v>0</v>
      </c>
      <c r="G22" s="529">
        <f t="shared" si="1"/>
        <v>0</v>
      </c>
      <c r="H22" s="406"/>
    </row>
    <row r="23" spans="1:8" ht="13" thickBot="1">
      <c r="A23" s="307" t="s">
        <v>861</v>
      </c>
      <c r="B23" s="463">
        <v>40</v>
      </c>
      <c r="C23" s="463" t="s">
        <v>133</v>
      </c>
      <c r="D23" s="406"/>
      <c r="E23" s="406"/>
      <c r="F23" s="529">
        <f t="shared" si="0"/>
        <v>0</v>
      </c>
      <c r="G23" s="529">
        <f t="shared" si="1"/>
        <v>0</v>
      </c>
      <c r="H23" s="406"/>
    </row>
    <row r="24" spans="1:8" ht="13" thickBot="1">
      <c r="A24" s="307" t="s">
        <v>862</v>
      </c>
      <c r="B24" s="463">
        <v>4</v>
      </c>
      <c r="C24" s="463" t="s">
        <v>133</v>
      </c>
      <c r="D24" s="406"/>
      <c r="E24" s="406"/>
      <c r="F24" s="529">
        <f t="shared" si="0"/>
        <v>0</v>
      </c>
      <c r="G24" s="529">
        <f t="shared" si="1"/>
        <v>0</v>
      </c>
      <c r="H24" s="406"/>
    </row>
    <row r="25" spans="1:8" ht="13" thickBot="1">
      <c r="A25" s="307" t="s">
        <v>863</v>
      </c>
      <c r="B25" s="463">
        <v>40</v>
      </c>
      <c r="C25" s="463" t="s">
        <v>133</v>
      </c>
      <c r="D25" s="406"/>
      <c r="E25" s="406"/>
      <c r="F25" s="529">
        <f t="shared" si="0"/>
        <v>0</v>
      </c>
      <c r="G25" s="529">
        <f t="shared" si="1"/>
        <v>0</v>
      </c>
      <c r="H25" s="406"/>
    </row>
    <row r="26" spans="1:8" ht="13" thickBot="1">
      <c r="A26" s="307" t="s">
        <v>864</v>
      </c>
      <c r="B26" s="463">
        <v>40</v>
      </c>
      <c r="C26" s="463" t="s">
        <v>133</v>
      </c>
      <c r="D26" s="406"/>
      <c r="E26" s="406"/>
      <c r="F26" s="529">
        <f t="shared" si="0"/>
        <v>0</v>
      </c>
      <c r="G26" s="529">
        <f t="shared" si="1"/>
        <v>0</v>
      </c>
      <c r="H26" s="406"/>
    </row>
    <row r="27" spans="1:8" ht="13" thickBot="1">
      <c r="A27" s="307" t="s">
        <v>865</v>
      </c>
      <c r="B27" s="463">
        <v>20</v>
      </c>
      <c r="C27" s="463" t="s">
        <v>133</v>
      </c>
      <c r="D27" s="406"/>
      <c r="E27" s="406"/>
      <c r="F27" s="529">
        <f t="shared" si="0"/>
        <v>0</v>
      </c>
      <c r="G27" s="529">
        <f t="shared" si="1"/>
        <v>0</v>
      </c>
      <c r="H27" s="406"/>
    </row>
    <row r="28" spans="1:8" ht="13" thickBot="1">
      <c r="A28" s="307" t="s">
        <v>866</v>
      </c>
      <c r="B28" s="463">
        <v>20</v>
      </c>
      <c r="C28" s="463" t="s">
        <v>133</v>
      </c>
      <c r="D28" s="406"/>
      <c r="E28" s="406"/>
      <c r="F28" s="529">
        <f t="shared" si="0"/>
        <v>0</v>
      </c>
      <c r="G28" s="529">
        <f t="shared" si="1"/>
        <v>0</v>
      </c>
      <c r="H28" s="406"/>
    </row>
    <row r="29" spans="1:8" ht="13" thickBot="1">
      <c r="A29" s="307" t="s">
        <v>867</v>
      </c>
      <c r="B29" s="463">
        <v>20</v>
      </c>
      <c r="C29" s="463" t="s">
        <v>133</v>
      </c>
      <c r="D29" s="406"/>
      <c r="E29" s="406"/>
      <c r="F29" s="529">
        <f t="shared" si="0"/>
        <v>0</v>
      </c>
      <c r="G29" s="529">
        <f t="shared" si="1"/>
        <v>0</v>
      </c>
      <c r="H29" s="406"/>
    </row>
    <row r="30" spans="1:8" ht="13" thickBot="1">
      <c r="A30" s="307" t="s">
        <v>868</v>
      </c>
      <c r="B30" s="463">
        <v>20</v>
      </c>
      <c r="C30" s="463" t="s">
        <v>133</v>
      </c>
      <c r="D30" s="406"/>
      <c r="E30" s="406"/>
      <c r="F30" s="529">
        <f t="shared" si="0"/>
        <v>0</v>
      </c>
      <c r="G30" s="529">
        <f t="shared" si="1"/>
        <v>0</v>
      </c>
      <c r="H30" s="406"/>
    </row>
    <row r="31" spans="1:8" ht="13" thickBot="1">
      <c r="A31" s="307" t="s">
        <v>869</v>
      </c>
      <c r="B31" s="463">
        <v>20</v>
      </c>
      <c r="C31" s="463" t="s">
        <v>133</v>
      </c>
      <c r="D31" s="406"/>
      <c r="E31" s="406"/>
      <c r="F31" s="529">
        <f t="shared" si="0"/>
        <v>0</v>
      </c>
      <c r="G31" s="529">
        <f t="shared" si="1"/>
        <v>0</v>
      </c>
      <c r="H31" s="406"/>
    </row>
    <row r="32" spans="1:8" ht="13.5" thickBot="1">
      <c r="A32" s="483" t="s">
        <v>1139</v>
      </c>
      <c r="F32" s="531">
        <f>SUM(F16:F31)</f>
        <v>0</v>
      </c>
      <c r="G32" s="531">
        <f>SUM(G16:G31)</f>
        <v>0</v>
      </c>
    </row>
    <row r="33" spans="1:7">
      <c r="A33" s="597"/>
      <c r="B33" s="597"/>
      <c r="C33" s="597"/>
    </row>
    <row r="35" spans="1:7">
      <c r="A35" s="597" t="s">
        <v>382</v>
      </c>
      <c r="B35" s="597"/>
      <c r="C35" s="597"/>
      <c r="D35" s="597"/>
      <c r="E35" s="597"/>
      <c r="F35" s="597"/>
      <c r="G35" s="294"/>
    </row>
    <row r="36" spans="1:7">
      <c r="A36" s="294"/>
      <c r="B36" s="294"/>
      <c r="C36" s="294"/>
      <c r="D36" s="294"/>
      <c r="E36" s="294"/>
      <c r="F36" s="294"/>
      <c r="G36" s="294"/>
    </row>
    <row r="37" spans="1:7">
      <c r="A37" s="597" t="s">
        <v>383</v>
      </c>
      <c r="B37" s="597"/>
      <c r="C37" s="597"/>
      <c r="D37" s="597"/>
      <c r="E37" s="597"/>
      <c r="F37" s="597"/>
      <c r="G37" s="294"/>
    </row>
    <row r="38" spans="1:7">
      <c r="A38" s="294"/>
      <c r="B38" s="294"/>
      <c r="C38" s="294"/>
      <c r="D38" s="294"/>
      <c r="E38" s="294"/>
      <c r="F38" s="294"/>
      <c r="G38" s="294"/>
    </row>
    <row r="39" spans="1:7">
      <c r="A39" s="294" t="s">
        <v>384</v>
      </c>
      <c r="B39" s="294"/>
      <c r="C39" s="294" t="s">
        <v>385</v>
      </c>
      <c r="D39" s="294"/>
      <c r="E39" s="294"/>
      <c r="F39" s="294" t="s">
        <v>1159</v>
      </c>
      <c r="G39" s="294"/>
    </row>
    <row r="40" spans="1:7">
      <c r="A40" s="294"/>
      <c r="B40" s="294"/>
      <c r="C40" s="294"/>
      <c r="D40" s="294"/>
      <c r="E40" s="294"/>
      <c r="F40" s="294"/>
      <c r="G40" s="294"/>
    </row>
  </sheetData>
  <mergeCells count="5">
    <mergeCell ref="A33:C33"/>
    <mergeCell ref="A35:D35"/>
    <mergeCell ref="E35:F35"/>
    <mergeCell ref="A37:D37"/>
    <mergeCell ref="E37:F37"/>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topLeftCell="A31" workbookViewId="0">
      <selection activeCell="E45" sqref="E45"/>
    </sheetView>
  </sheetViews>
  <sheetFormatPr defaultRowHeight="12.5"/>
  <cols>
    <col min="1" max="1" width="63.906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row r="7" spans="1:8" s="294" customFormat="1"/>
    <row r="8" spans="1:8" s="294" customFormat="1"/>
    <row r="9" spans="1:8" ht="15.5">
      <c r="A9" s="535" t="s">
        <v>1147</v>
      </c>
    </row>
    <row r="10" spans="1:8" ht="21">
      <c r="A10" s="336" t="s">
        <v>1089</v>
      </c>
    </row>
    <row r="11" spans="1:8" ht="13" thickBot="1"/>
    <row r="12" spans="1:8" ht="12.75" customHeight="1">
      <c r="A12" s="310" t="s">
        <v>390</v>
      </c>
      <c r="B12" s="311" t="s">
        <v>378</v>
      </c>
      <c r="C12" s="312" t="s">
        <v>379</v>
      </c>
      <c r="D12" s="54" t="s">
        <v>380</v>
      </c>
      <c r="E12" s="54" t="s">
        <v>1092</v>
      </c>
      <c r="F12" s="340" t="s">
        <v>1093</v>
      </c>
      <c r="G12" s="340" t="s">
        <v>1093</v>
      </c>
      <c r="H12" s="341" t="s">
        <v>1094</v>
      </c>
    </row>
    <row r="13" spans="1:8" ht="13.5" thickBot="1">
      <c r="A13" s="313"/>
      <c r="B13" s="314" t="s">
        <v>179</v>
      </c>
      <c r="C13" s="315" t="s">
        <v>178</v>
      </c>
      <c r="D13" s="55" t="s">
        <v>381</v>
      </c>
      <c r="E13" s="55" t="s">
        <v>1095</v>
      </c>
      <c r="F13" s="342" t="s">
        <v>1096</v>
      </c>
      <c r="G13" s="342" t="s">
        <v>1096</v>
      </c>
      <c r="H13" s="343" t="s">
        <v>1097</v>
      </c>
    </row>
    <row r="14" spans="1:8" s="294" customFormat="1" ht="13">
      <c r="A14" s="310"/>
      <c r="B14" s="311"/>
      <c r="C14" s="312"/>
      <c r="D14" s="55" t="s">
        <v>180</v>
      </c>
      <c r="E14" s="55" t="s">
        <v>1098</v>
      </c>
      <c r="F14" s="342" t="s">
        <v>1099</v>
      </c>
      <c r="G14" s="342" t="s">
        <v>1100</v>
      </c>
      <c r="H14" s="343"/>
    </row>
    <row r="15" spans="1:8" s="294" customFormat="1" ht="13.5" thickBot="1">
      <c r="A15" s="313"/>
      <c r="B15" s="314"/>
      <c r="C15" s="315"/>
      <c r="D15" s="60" t="s">
        <v>181</v>
      </c>
      <c r="E15" s="60" t="s">
        <v>181</v>
      </c>
      <c r="F15" s="344" t="s">
        <v>181</v>
      </c>
      <c r="G15" s="344" t="s">
        <v>181</v>
      </c>
      <c r="H15" s="345"/>
    </row>
    <row r="16" spans="1:8" ht="13.5" thickBot="1">
      <c r="A16" s="308">
        <v>1</v>
      </c>
      <c r="B16" s="311">
        <v>2</v>
      </c>
      <c r="C16" s="312">
        <v>3</v>
      </c>
      <c r="D16" s="54">
        <v>4</v>
      </c>
      <c r="E16" s="54">
        <v>5</v>
      </c>
      <c r="F16" s="340" t="s">
        <v>1101</v>
      </c>
      <c r="G16" s="340" t="s">
        <v>1102</v>
      </c>
      <c r="H16" s="341">
        <v>8</v>
      </c>
    </row>
    <row r="17" spans="1:8" ht="15" thickBot="1">
      <c r="A17" s="309" t="s">
        <v>882</v>
      </c>
      <c r="B17" s="527">
        <v>60</v>
      </c>
      <c r="C17" s="528" t="s">
        <v>1023</v>
      </c>
      <c r="D17" s="406"/>
      <c r="E17" s="406"/>
      <c r="F17" s="529">
        <f>E17*B17</f>
        <v>0</v>
      </c>
      <c r="G17" s="529">
        <f>D17*B17</f>
        <v>0</v>
      </c>
      <c r="H17" s="406"/>
    </row>
    <row r="18" spans="1:8" ht="15" thickBot="1">
      <c r="A18" s="309" t="s">
        <v>883</v>
      </c>
      <c r="B18" s="527">
        <v>40</v>
      </c>
      <c r="C18" s="528" t="s">
        <v>1023</v>
      </c>
      <c r="D18" s="406"/>
      <c r="E18" s="406"/>
      <c r="F18" s="529">
        <f t="shared" ref="F18:F31" si="0">E18*B18</f>
        <v>0</v>
      </c>
      <c r="G18" s="529">
        <f t="shared" ref="G18:G30" si="1">D18*B18</f>
        <v>0</v>
      </c>
      <c r="H18" s="406"/>
    </row>
    <row r="19" spans="1:8" ht="15" thickBot="1">
      <c r="A19" s="309" t="s">
        <v>884</v>
      </c>
      <c r="B19" s="527">
        <v>20</v>
      </c>
      <c r="C19" s="528" t="s">
        <v>1024</v>
      </c>
      <c r="D19" s="406"/>
      <c r="E19" s="406"/>
      <c r="F19" s="529">
        <f t="shared" si="0"/>
        <v>0</v>
      </c>
      <c r="G19" s="529">
        <f t="shared" si="1"/>
        <v>0</v>
      </c>
      <c r="H19" s="406"/>
    </row>
    <row r="20" spans="1:8" ht="15" thickBot="1">
      <c r="A20" s="309" t="s">
        <v>888</v>
      </c>
      <c r="B20" s="527">
        <v>80</v>
      </c>
      <c r="C20" s="528" t="s">
        <v>1025</v>
      </c>
      <c r="D20" s="406"/>
      <c r="E20" s="406"/>
      <c r="F20" s="529">
        <f t="shared" si="0"/>
        <v>0</v>
      </c>
      <c r="G20" s="529">
        <f t="shared" si="1"/>
        <v>0</v>
      </c>
      <c r="H20" s="406"/>
    </row>
    <row r="21" spans="1:8" ht="15" thickBot="1">
      <c r="A21" s="309" t="s">
        <v>891</v>
      </c>
      <c r="B21" s="527">
        <v>20</v>
      </c>
      <c r="C21" s="528" t="s">
        <v>1025</v>
      </c>
      <c r="D21" s="406"/>
      <c r="E21" s="406"/>
      <c r="F21" s="529">
        <f t="shared" si="0"/>
        <v>0</v>
      </c>
      <c r="G21" s="529">
        <f t="shared" si="1"/>
        <v>0</v>
      </c>
      <c r="H21" s="406"/>
    </row>
    <row r="22" spans="1:8" ht="15" thickBot="1">
      <c r="A22" s="309" t="s">
        <v>890</v>
      </c>
      <c r="B22" s="527">
        <v>20</v>
      </c>
      <c r="C22" s="528" t="s">
        <v>1025</v>
      </c>
      <c r="D22" s="406"/>
      <c r="E22" s="406"/>
      <c r="F22" s="529">
        <f t="shared" si="0"/>
        <v>0</v>
      </c>
      <c r="G22" s="529">
        <f t="shared" si="1"/>
        <v>0</v>
      </c>
      <c r="H22" s="406"/>
    </row>
    <row r="23" spans="1:8" ht="15" thickBot="1">
      <c r="A23" s="309" t="s">
        <v>889</v>
      </c>
      <c r="B23" s="527">
        <v>20</v>
      </c>
      <c r="C23" s="528" t="s">
        <v>1024</v>
      </c>
      <c r="D23" s="406"/>
      <c r="E23" s="406"/>
      <c r="F23" s="529">
        <f t="shared" si="0"/>
        <v>0</v>
      </c>
      <c r="G23" s="529">
        <f t="shared" si="1"/>
        <v>0</v>
      </c>
      <c r="H23" s="406"/>
    </row>
    <row r="24" spans="1:8" ht="15" thickBot="1">
      <c r="A24" s="309" t="s">
        <v>887</v>
      </c>
      <c r="B24" s="527">
        <v>80</v>
      </c>
      <c r="C24" s="528" t="s">
        <v>1024</v>
      </c>
      <c r="D24" s="406"/>
      <c r="E24" s="406"/>
      <c r="F24" s="529">
        <f t="shared" si="0"/>
        <v>0</v>
      </c>
      <c r="G24" s="529">
        <f t="shared" si="1"/>
        <v>0</v>
      </c>
      <c r="H24" s="406"/>
    </row>
    <row r="25" spans="1:8" ht="15" thickBot="1">
      <c r="A25" s="309" t="s">
        <v>893</v>
      </c>
      <c r="B25" s="527">
        <v>400</v>
      </c>
      <c r="C25" s="528" t="s">
        <v>63</v>
      </c>
      <c r="D25" s="406"/>
      <c r="E25" s="406"/>
      <c r="F25" s="529">
        <f t="shared" si="0"/>
        <v>0</v>
      </c>
      <c r="G25" s="529">
        <f t="shared" si="1"/>
        <v>0</v>
      </c>
      <c r="H25" s="406"/>
    </row>
    <row r="26" spans="1:8" ht="15" thickBot="1">
      <c r="A26" s="309" t="s">
        <v>892</v>
      </c>
      <c r="B26" s="527">
        <v>100</v>
      </c>
      <c r="C26" s="528" t="s">
        <v>1026</v>
      </c>
      <c r="D26" s="406"/>
      <c r="E26" s="406"/>
      <c r="F26" s="529">
        <f t="shared" si="0"/>
        <v>0</v>
      </c>
      <c r="G26" s="529">
        <f t="shared" si="1"/>
        <v>0</v>
      </c>
      <c r="H26" s="406"/>
    </row>
    <row r="27" spans="1:8" s="288" customFormat="1" ht="15" thickBot="1">
      <c r="A27" s="309" t="s">
        <v>1049</v>
      </c>
      <c r="B27" s="527">
        <v>100</v>
      </c>
      <c r="C27" s="528" t="s">
        <v>1026</v>
      </c>
      <c r="D27" s="406"/>
      <c r="E27" s="406"/>
      <c r="F27" s="529">
        <f t="shared" si="0"/>
        <v>0</v>
      </c>
      <c r="G27" s="529">
        <f t="shared" si="1"/>
        <v>0</v>
      </c>
      <c r="H27" s="406"/>
    </row>
    <row r="28" spans="1:8" ht="15" thickBot="1">
      <c r="A28" s="309" t="s">
        <v>894</v>
      </c>
      <c r="B28" s="527">
        <v>40</v>
      </c>
      <c r="C28" s="528" t="s">
        <v>1025</v>
      </c>
      <c r="D28" s="406"/>
      <c r="E28" s="406"/>
      <c r="F28" s="529">
        <f t="shared" si="0"/>
        <v>0</v>
      </c>
      <c r="G28" s="529">
        <f t="shared" si="1"/>
        <v>0</v>
      </c>
      <c r="H28" s="406"/>
    </row>
    <row r="29" spans="1:8" ht="15" thickBot="1">
      <c r="A29" s="309" t="s">
        <v>886</v>
      </c>
      <c r="B29" s="527">
        <v>20</v>
      </c>
      <c r="C29" s="528" t="s">
        <v>1025</v>
      </c>
      <c r="D29" s="406"/>
      <c r="E29" s="406"/>
      <c r="F29" s="529">
        <f t="shared" si="0"/>
        <v>0</v>
      </c>
      <c r="G29" s="529">
        <f t="shared" si="1"/>
        <v>0</v>
      </c>
      <c r="H29" s="406"/>
    </row>
    <row r="30" spans="1:8" ht="15" thickBot="1">
      <c r="A30" s="309" t="s">
        <v>885</v>
      </c>
      <c r="B30" s="527">
        <v>8</v>
      </c>
      <c r="C30" s="528" t="s">
        <v>63</v>
      </c>
      <c r="D30" s="406"/>
      <c r="E30" s="406"/>
      <c r="F30" s="529">
        <f t="shared" si="0"/>
        <v>0</v>
      </c>
      <c r="G30" s="529">
        <f t="shared" si="1"/>
        <v>0</v>
      </c>
      <c r="H30" s="406"/>
    </row>
    <row r="31" spans="1:8" ht="15" thickBot="1">
      <c r="A31" s="309" t="s">
        <v>1050</v>
      </c>
      <c r="B31" s="527">
        <v>400</v>
      </c>
      <c r="C31" s="528" t="s">
        <v>63</v>
      </c>
      <c r="D31" s="406"/>
      <c r="E31" s="406"/>
      <c r="F31" s="529">
        <f t="shared" si="0"/>
        <v>0</v>
      </c>
      <c r="G31" s="529">
        <f>D31*B31</f>
        <v>0</v>
      </c>
      <c r="H31" s="406"/>
    </row>
    <row r="32" spans="1:8" ht="13.5" thickBot="1">
      <c r="A32" s="483" t="s">
        <v>1140</v>
      </c>
      <c r="F32" s="531">
        <f>SUM(F17:F31)</f>
        <v>0</v>
      </c>
      <c r="G32" s="531">
        <f>SUM(G17:G31)</f>
        <v>0</v>
      </c>
    </row>
    <row r="34" spans="1:8">
      <c r="A34" s="597"/>
      <c r="B34" s="597"/>
      <c r="C34" s="597"/>
    </row>
    <row r="35" spans="1:8">
      <c r="A35" s="597" t="s">
        <v>382</v>
      </c>
      <c r="B35" s="597"/>
      <c r="C35" s="597"/>
      <c r="D35" s="597"/>
      <c r="E35" s="597"/>
      <c r="F35" s="597"/>
      <c r="G35" s="294"/>
      <c r="H35" s="294" t="s">
        <v>181</v>
      </c>
    </row>
    <row r="36" spans="1:8">
      <c r="A36" s="294"/>
      <c r="B36" s="294"/>
      <c r="C36" s="294"/>
      <c r="D36" s="294"/>
      <c r="E36" s="294"/>
      <c r="F36" s="294"/>
      <c r="G36" s="294"/>
      <c r="H36" s="294"/>
    </row>
    <row r="37" spans="1:8">
      <c r="A37" s="597" t="s">
        <v>383</v>
      </c>
      <c r="B37" s="597"/>
      <c r="C37" s="597"/>
      <c r="D37" s="597"/>
      <c r="E37" s="597"/>
      <c r="F37" s="597"/>
      <c r="G37" s="294"/>
      <c r="H37" s="294" t="s">
        <v>181</v>
      </c>
    </row>
    <row r="38" spans="1:8">
      <c r="A38" s="294"/>
      <c r="B38" s="294"/>
      <c r="C38" s="294"/>
      <c r="D38" s="294"/>
      <c r="E38" s="294"/>
      <c r="F38" s="294"/>
      <c r="G38" s="294"/>
      <c r="H38" s="294"/>
    </row>
    <row r="39" spans="1:8">
      <c r="A39" s="294"/>
      <c r="B39" s="294"/>
      <c r="C39" s="294"/>
      <c r="D39" s="294"/>
      <c r="E39" s="294"/>
      <c r="F39" s="294"/>
      <c r="G39" s="294"/>
      <c r="H39" s="294"/>
    </row>
    <row r="40" spans="1:8">
      <c r="A40" s="294"/>
      <c r="B40" s="294"/>
      <c r="C40" s="294"/>
      <c r="D40" s="294"/>
      <c r="E40" s="294"/>
      <c r="F40" s="294"/>
      <c r="G40" s="294"/>
      <c r="H40" s="294"/>
    </row>
    <row r="41" spans="1:8">
      <c r="A41" s="294" t="s">
        <v>384</v>
      </c>
      <c r="B41" s="294"/>
      <c r="C41" s="294" t="s">
        <v>385</v>
      </c>
      <c r="D41" s="294"/>
      <c r="E41" s="294"/>
      <c r="F41" s="294" t="s">
        <v>1159</v>
      </c>
      <c r="G41" s="294"/>
      <c r="H41" s="294"/>
    </row>
    <row r="42" spans="1:8">
      <c r="A42" s="294"/>
      <c r="B42" s="294"/>
      <c r="C42" s="294"/>
      <c r="D42" s="294"/>
      <c r="E42" s="294"/>
      <c r="F42" s="294"/>
      <c r="G42" s="294"/>
      <c r="H42" s="294"/>
    </row>
    <row r="43" spans="1:8">
      <c r="A43" s="294"/>
      <c r="B43" s="294"/>
      <c r="C43" s="294"/>
      <c r="D43" s="294"/>
      <c r="E43" s="294"/>
      <c r="F43" s="294"/>
      <c r="G43" s="294"/>
      <c r="H43" s="294"/>
    </row>
  </sheetData>
  <mergeCells count="5">
    <mergeCell ref="A34:C34"/>
    <mergeCell ref="A35:D35"/>
    <mergeCell ref="E35:F35"/>
    <mergeCell ref="A37:D37"/>
    <mergeCell ref="E37:F3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32</vt:i4>
      </vt:variant>
      <vt:variant>
        <vt:lpstr>Imenovani obsegi</vt:lpstr>
      </vt:variant>
      <vt:variant>
        <vt:i4>4</vt:i4>
      </vt:variant>
    </vt:vector>
  </HeadingPairs>
  <TitlesOfParts>
    <vt:vector size="36" baseType="lpstr">
      <vt:lpstr>Meso in izdelki</vt:lpstr>
      <vt:lpstr>Perutnina in izdelki</vt:lpstr>
      <vt:lpstr>Sveže ribe</vt:lpstr>
      <vt:lpstr>Zamr ribe in izdelki iz rib</vt:lpstr>
      <vt:lpstr>Mleko in ml. izdelki </vt:lpstr>
      <vt:lpstr>Kruh in pekovsko pecivo</vt:lpstr>
      <vt:lpstr>Kruh in pek. izd.brez aditivov</vt:lpstr>
      <vt:lpstr>Sladko pecivo in keksi</vt:lpstr>
      <vt:lpstr>Moka in mlevski izdelki</vt:lpstr>
      <vt:lpstr>Sveže in suhe testenine</vt:lpstr>
      <vt:lpstr>Ekstrudirani žitni izdelki</vt:lpstr>
      <vt:lpstr>Zamrznjeni izdelki iz testa</vt:lpstr>
      <vt:lpstr>Pred pripravlj zamrznj. jedi</vt:lpstr>
      <vt:lpstr>Zamrznjeno sadje in zelenjava</vt:lpstr>
      <vt:lpstr>konz. sadje in zelenjava</vt:lpstr>
      <vt:lpstr>Sadni sokovi</vt:lpstr>
      <vt:lpstr>Sirupi</vt:lpstr>
      <vt:lpstr>Jajca</vt:lpstr>
      <vt:lpstr>med</vt:lpstr>
      <vt:lpstr>Splošno prehrambeno blago</vt:lpstr>
      <vt:lpstr>Sadno žitne rezine</vt:lpstr>
      <vt:lpstr>Eko mleko in ml. izdelki</vt:lpstr>
      <vt:lpstr>Sveže mleko integr. pridelave</vt:lpstr>
      <vt:lpstr>mlečni izd iz nehomog. mleka</vt:lpstr>
      <vt:lpstr>Eko kruh in pekovsko pecivo</vt:lpstr>
      <vt:lpstr>Eko žita, žitni izd in testenin</vt:lpstr>
      <vt:lpstr> izd. brez glut., mleka, j</vt:lpstr>
      <vt:lpstr>Izdelki za dietno prehrano</vt:lpstr>
      <vt:lpstr>Eko med</vt:lpstr>
      <vt:lpstr>Sveža zelenjava in sadje</vt:lpstr>
      <vt:lpstr>Stročnice, suho sadje in semena</vt:lpstr>
      <vt:lpstr>Izdelki, ki prihajajo v stik z </vt:lpstr>
      <vt:lpstr>'mlečni izd iz nehomog. mleka'!OLE_LINK15</vt:lpstr>
      <vt:lpstr>'Sveže in suhe testenine'!OLE_LINK6</vt:lpstr>
      <vt:lpstr>' izd. brez glut., mleka, j'!OLE_LINK7</vt:lpstr>
      <vt:lpstr>Sirupi!OLE_LINK9</vt:lpstr>
    </vt:vector>
  </TitlesOfParts>
  <Company>Razpisi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PREDRAČUNI-VNOS   VRTEC DOMŽALE</dc:title>
  <dc:creator>NJ</dc:creator>
  <cp:lastModifiedBy>Naročila-OŠ Dragomelj</cp:lastModifiedBy>
  <cp:lastPrinted>2020-06-09T09:04:21Z</cp:lastPrinted>
  <dcterms:created xsi:type="dcterms:W3CDTF">2003-09-11T05:25:30Z</dcterms:created>
  <dcterms:modified xsi:type="dcterms:W3CDTF">2020-06-29T12:02:35Z</dcterms:modified>
</cp:coreProperties>
</file>